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tabRatio="703" activeTab="7"/>
  </bookViews>
  <sheets>
    <sheet name="Приложение 1" sheetId="10" r:id="rId1"/>
    <sheet name="Приложение 2" sheetId="3" r:id="rId2"/>
    <sheet name="Приложение 3" sheetId="2" r:id="rId3"/>
    <sheet name="Приложение 4" sheetId="4" r:id="rId4"/>
    <sheet name="Приложение 5" sheetId="5" r:id="rId5"/>
    <sheet name="Приложение 6" sheetId="12" r:id="rId6"/>
    <sheet name="Приложение 7" sheetId="13" r:id="rId7"/>
    <sheet name="Приложение 8" sheetId="14" r:id="rId8"/>
  </sheets>
  <definedNames>
    <definedName name="_xlnm._FilterDatabase" localSheetId="0" hidden="1">'Приложение 1'!$A$11:$K$11</definedName>
    <definedName name="_xlnm._FilterDatabase" localSheetId="1" hidden="1">'Приложение 2'!$A$7:$S$414</definedName>
    <definedName name="_xlnm._FilterDatabase" localSheetId="2" hidden="1">'Приложение 3'!$A$7:$L$370</definedName>
    <definedName name="_xlnm._FilterDatabase" localSheetId="3" hidden="1">'Приложение 4'!$A$7:$X$511</definedName>
    <definedName name="_xlnm._FilterDatabase" localSheetId="4" hidden="1">'Приложение 5'!$A$7:$K$14</definedName>
    <definedName name="_xlnm.Print_Titles" localSheetId="6">'Приложение 7'!$11:$11</definedName>
    <definedName name="_xlnm.Print_Area" localSheetId="0">'Приложение 1'!$A$1:$E$70</definedName>
    <definedName name="_xlnm.Print_Area" localSheetId="1">'Приложение 2'!$A$1:$L$414</definedName>
    <definedName name="_xlnm.Print_Area" localSheetId="2">'Приложение 3'!$A$1:$K$370</definedName>
    <definedName name="_xlnm.Print_Area" localSheetId="3">'Приложение 4'!$A$1:$L$524</definedName>
    <definedName name="_xlnm.Print_Area" localSheetId="4">'Приложение 5'!$A$1:$K$10</definedName>
    <definedName name="_xlnm.Print_Area" localSheetId="5">'Приложение 6'!$A$1:$D$61</definedName>
    <definedName name="_xlnm.Print_Area" localSheetId="6">'Приложение 7'!$A$1:$E$38</definedName>
  </definedNames>
  <calcPr calcId="152511"/>
</workbook>
</file>

<file path=xl/calcChain.xml><?xml version="1.0" encoding="utf-8"?>
<calcChain xmlns="http://schemas.openxmlformats.org/spreadsheetml/2006/main">
  <c r="E18" i="13" l="1"/>
  <c r="E22" i="13"/>
  <c r="E27" i="13"/>
  <c r="E33" i="13"/>
  <c r="E38" i="13"/>
  <c r="E12" i="13"/>
  <c r="D50" i="12"/>
  <c r="D51" i="12"/>
  <c r="D52" i="12"/>
  <c r="D53" i="12"/>
  <c r="D54" i="12"/>
  <c r="D55" i="12"/>
  <c r="D56" i="12"/>
  <c r="D57" i="12"/>
  <c r="D58" i="12"/>
  <c r="D59" i="12"/>
  <c r="D49" i="12"/>
  <c r="D13" i="12"/>
  <c r="D14" i="12"/>
  <c r="D15" i="12"/>
  <c r="D16" i="12"/>
  <c r="D17" i="12"/>
  <c r="D18" i="12"/>
  <c r="D19" i="12"/>
  <c r="D20" i="12"/>
  <c r="D21" i="12"/>
  <c r="D12" i="12"/>
  <c r="D32" i="12"/>
  <c r="D33" i="12"/>
  <c r="D34" i="12"/>
  <c r="D35" i="12"/>
  <c r="D36" i="12"/>
  <c r="D37" i="12"/>
  <c r="D38" i="12"/>
  <c r="D39" i="12"/>
  <c r="D40" i="12"/>
  <c r="D31" i="12"/>
  <c r="K152" i="4" l="1"/>
  <c r="K151" i="4" s="1"/>
  <c r="K150" i="4" s="1"/>
  <c r="J152" i="4"/>
  <c r="J151" i="4" s="1"/>
  <c r="J150" i="4" s="1"/>
  <c r="J149" i="4" s="1"/>
  <c r="J148" i="4" s="1"/>
  <c r="J147" i="4" s="1"/>
  <c r="K263" i="4"/>
  <c r="K262" i="4" s="1"/>
  <c r="J263" i="4"/>
  <c r="J262" i="4" s="1"/>
  <c r="J261" i="4" s="1"/>
  <c r="J260" i="4" s="1"/>
  <c r="J259" i="4" s="1"/>
  <c r="K324" i="4"/>
  <c r="K323" i="4" s="1"/>
  <c r="K322" i="4" s="1"/>
  <c r="J324" i="4"/>
  <c r="J323" i="4" s="1"/>
  <c r="J322" i="4" s="1"/>
  <c r="J321" i="4" s="1"/>
  <c r="J320" i="4" s="1"/>
  <c r="K384" i="4"/>
  <c r="K383" i="4" s="1"/>
  <c r="K382" i="4" s="1"/>
  <c r="K381" i="4" s="1"/>
  <c r="K380" i="4" s="1"/>
  <c r="J384" i="4"/>
  <c r="J383" i="4" s="1"/>
  <c r="J382" i="4" s="1"/>
  <c r="K299" i="4"/>
  <c r="K298" i="4" s="1"/>
  <c r="K297" i="4" s="1"/>
  <c r="K296" i="4" s="1"/>
  <c r="K295" i="4" s="1"/>
  <c r="K294" i="4" s="1"/>
  <c r="K293" i="4" s="1"/>
  <c r="J299" i="4"/>
  <c r="J298" i="4" s="1"/>
  <c r="J297" i="4" s="1"/>
  <c r="K292" i="4"/>
  <c r="K291" i="4" s="1"/>
  <c r="J292" i="4"/>
  <c r="J291" i="4" s="1"/>
  <c r="J290" i="4" s="1"/>
  <c r="K448" i="4"/>
  <c r="K447" i="4" s="1"/>
  <c r="K446" i="4" s="1"/>
  <c r="J448" i="4"/>
  <c r="J447" i="4" s="1"/>
  <c r="J446" i="4" s="1"/>
  <c r="J445" i="4" s="1"/>
  <c r="J444" i="4" s="1"/>
  <c r="K499" i="4"/>
  <c r="K498" i="4" s="1"/>
  <c r="K497" i="4" s="1"/>
  <c r="J499" i="4"/>
  <c r="J498" i="4" s="1"/>
  <c r="J497" i="4" s="1"/>
  <c r="J496" i="4" s="1"/>
  <c r="J495" i="4" s="1"/>
  <c r="J494" i="4" s="1"/>
  <c r="K40" i="4"/>
  <c r="J40" i="4"/>
  <c r="J39" i="4" s="1"/>
  <c r="J38" i="4" s="1"/>
  <c r="K45" i="4"/>
  <c r="J45" i="4"/>
  <c r="J299" i="2"/>
  <c r="J298" i="2" s="1"/>
  <c r="J297" i="2" s="1"/>
  <c r="J296" i="2" s="1"/>
  <c r="I299" i="2"/>
  <c r="I298" i="2" s="1"/>
  <c r="J320" i="2"/>
  <c r="J319" i="2" s="1"/>
  <c r="J318" i="2" s="1"/>
  <c r="I320" i="2"/>
  <c r="I319" i="2" s="1"/>
  <c r="I318" i="2" s="1"/>
  <c r="I317" i="2" s="1"/>
  <c r="I316" i="2" s="1"/>
  <c r="J228" i="2"/>
  <c r="J227" i="2" s="1"/>
  <c r="I228" i="2"/>
  <c r="I227" i="2" s="1"/>
  <c r="J166" i="2"/>
  <c r="I166" i="2"/>
  <c r="I165" i="2" s="1"/>
  <c r="J159" i="2"/>
  <c r="J158" i="2" s="1"/>
  <c r="J157" i="2" s="1"/>
  <c r="J156" i="2" s="1"/>
  <c r="J155" i="2" s="1"/>
  <c r="J154" i="2" s="1"/>
  <c r="J153" i="2" s="1"/>
  <c r="I159" i="2"/>
  <c r="I116" i="2"/>
  <c r="I115" i="2" s="1"/>
  <c r="J116" i="2"/>
  <c r="J88" i="2"/>
  <c r="I88" i="2"/>
  <c r="I87" i="2" s="1"/>
  <c r="J28" i="2"/>
  <c r="I28" i="2"/>
  <c r="J23" i="2"/>
  <c r="I23" i="2"/>
  <c r="J68" i="2"/>
  <c r="J67" i="2" s="1"/>
  <c r="I68" i="2"/>
  <c r="I67" i="2" s="1"/>
  <c r="I66" i="2" s="1"/>
  <c r="J31" i="2"/>
  <c r="I31" i="2"/>
  <c r="J30" i="2"/>
  <c r="I30" i="2"/>
  <c r="J26" i="2"/>
  <c r="I26" i="2"/>
  <c r="L406" i="3"/>
  <c r="K405" i="3"/>
  <c r="L405" i="3" s="1"/>
  <c r="J405" i="3"/>
  <c r="J404" i="3" s="1"/>
  <c r="J403" i="3" s="1"/>
  <c r="L377" i="3"/>
  <c r="K376" i="3"/>
  <c r="J376" i="3"/>
  <c r="L199" i="3"/>
  <c r="K198" i="3"/>
  <c r="J198" i="3"/>
  <c r="L163" i="3"/>
  <c r="K162" i="3"/>
  <c r="K161" i="3" s="1"/>
  <c r="K160" i="3" s="1"/>
  <c r="J162" i="3"/>
  <c r="J161" i="3" s="1"/>
  <c r="J160" i="3" s="1"/>
  <c r="L130" i="3"/>
  <c r="K129" i="3"/>
  <c r="J129" i="3"/>
  <c r="J128" i="3" s="1"/>
  <c r="J127" i="3" s="1"/>
  <c r="J126" i="3" s="1"/>
  <c r="J125" i="3" s="1"/>
  <c r="K298" i="2" l="1"/>
  <c r="J402" i="3"/>
  <c r="K299" i="2"/>
  <c r="L152" i="4"/>
  <c r="L150" i="4"/>
  <c r="K149" i="4"/>
  <c r="L151" i="4"/>
  <c r="K261" i="4"/>
  <c r="L262" i="4"/>
  <c r="L263" i="4"/>
  <c r="L324" i="4"/>
  <c r="L322" i="4"/>
  <c r="K321" i="4"/>
  <c r="L323" i="4"/>
  <c r="L299" i="4"/>
  <c r="L383" i="4"/>
  <c r="J381" i="4"/>
  <c r="L382" i="4"/>
  <c r="L384" i="4"/>
  <c r="L298" i="4"/>
  <c r="L297" i="4"/>
  <c r="J296" i="4"/>
  <c r="K290" i="4"/>
  <c r="K289" i="4" s="1"/>
  <c r="K288" i="4" s="1"/>
  <c r="K287" i="4" s="1"/>
  <c r="K286" i="4" s="1"/>
  <c r="L291" i="4"/>
  <c r="L292" i="4"/>
  <c r="J289" i="4"/>
  <c r="L448" i="4"/>
  <c r="L446" i="4"/>
  <c r="K445" i="4"/>
  <c r="L447" i="4"/>
  <c r="L499" i="4"/>
  <c r="L497" i="4"/>
  <c r="K496" i="4"/>
  <c r="L498" i="4"/>
  <c r="L40" i="4"/>
  <c r="K39" i="4"/>
  <c r="K38" i="4" s="1"/>
  <c r="K37" i="4" s="1"/>
  <c r="J37" i="4"/>
  <c r="L45" i="4"/>
  <c r="I297" i="2"/>
  <c r="K320" i="2"/>
  <c r="K318" i="2"/>
  <c r="J317" i="2"/>
  <c r="K319" i="2"/>
  <c r="K227" i="2"/>
  <c r="K228" i="2"/>
  <c r="K166" i="2"/>
  <c r="J165" i="2"/>
  <c r="J164" i="2" s="1"/>
  <c r="J163" i="2" s="1"/>
  <c r="J162" i="2" s="1"/>
  <c r="J161" i="2" s="1"/>
  <c r="I164" i="2"/>
  <c r="K116" i="2"/>
  <c r="K159" i="2"/>
  <c r="I158" i="2"/>
  <c r="K158" i="2" s="1"/>
  <c r="J115" i="2"/>
  <c r="K115" i="2" s="1"/>
  <c r="K88" i="2"/>
  <c r="J29" i="2"/>
  <c r="J87" i="2"/>
  <c r="K87" i="2" s="1"/>
  <c r="J66" i="2"/>
  <c r="K66" i="2" s="1"/>
  <c r="K67" i="2"/>
  <c r="K68" i="2"/>
  <c r="I29" i="2"/>
  <c r="K30" i="2"/>
  <c r="J401" i="3"/>
  <c r="J400" i="3" s="1"/>
  <c r="K404" i="3"/>
  <c r="K402" i="3" s="1"/>
  <c r="L198" i="3"/>
  <c r="L376" i="3"/>
  <c r="J159" i="3"/>
  <c r="J158" i="3" s="1"/>
  <c r="L162" i="3"/>
  <c r="L161" i="3"/>
  <c r="L129" i="3"/>
  <c r="K128" i="3"/>
  <c r="L123" i="3"/>
  <c r="K122" i="3"/>
  <c r="K121" i="3" s="1"/>
  <c r="K120" i="3" s="1"/>
  <c r="J122" i="3"/>
  <c r="J121" i="3" s="1"/>
  <c r="J120" i="3" s="1"/>
  <c r="L116" i="3"/>
  <c r="L88" i="3"/>
  <c r="K87" i="3"/>
  <c r="J87" i="3"/>
  <c r="K148" i="4" l="1"/>
  <c r="L149" i="4"/>
  <c r="K260" i="4"/>
  <c r="L261" i="4"/>
  <c r="K320" i="4"/>
  <c r="L320" i="4" s="1"/>
  <c r="L321" i="4"/>
  <c r="L381" i="4"/>
  <c r="J380" i="4"/>
  <c r="L380" i="4" s="1"/>
  <c r="K285" i="4"/>
  <c r="K284" i="4" s="1"/>
  <c r="L296" i="4"/>
  <c r="J295" i="4"/>
  <c r="L290" i="4"/>
  <c r="J288" i="4"/>
  <c r="L289" i="4"/>
  <c r="K444" i="4"/>
  <c r="L444" i="4" s="1"/>
  <c r="L445" i="4"/>
  <c r="K495" i="4"/>
  <c r="L496" i="4"/>
  <c r="L37" i="4"/>
  <c r="L38" i="4"/>
  <c r="L39" i="4"/>
  <c r="I296" i="2"/>
  <c r="K296" i="2" s="1"/>
  <c r="K297" i="2"/>
  <c r="J316" i="2"/>
  <c r="K316" i="2" s="1"/>
  <c r="K317" i="2"/>
  <c r="K165" i="2"/>
  <c r="K164" i="2"/>
  <c r="I163" i="2"/>
  <c r="I157" i="2"/>
  <c r="K157" i="2" s="1"/>
  <c r="K403" i="3"/>
  <c r="L404" i="3"/>
  <c r="K159" i="3"/>
  <c r="L160" i="3"/>
  <c r="K127" i="3"/>
  <c r="L128" i="3"/>
  <c r="L121" i="3"/>
  <c r="L122" i="3"/>
  <c r="L87" i="3"/>
  <c r="L66" i="3"/>
  <c r="K65" i="3"/>
  <c r="K64" i="3" s="1"/>
  <c r="J65" i="3"/>
  <c r="J64" i="3" s="1"/>
  <c r="K62" i="3"/>
  <c r="K30" i="3"/>
  <c r="J30" i="3"/>
  <c r="L31" i="3"/>
  <c r="L17" i="3"/>
  <c r="L24" i="3"/>
  <c r="L27" i="3"/>
  <c r="L29" i="3"/>
  <c r="L32" i="3"/>
  <c r="L35" i="3"/>
  <c r="L38" i="3"/>
  <c r="L41" i="3"/>
  <c r="L44" i="3"/>
  <c r="L47" i="3"/>
  <c r="L50" i="3"/>
  <c r="L53" i="3"/>
  <c r="L58" i="3"/>
  <c r="L61" i="3"/>
  <c r="L63" i="3"/>
  <c r="L72" i="3"/>
  <c r="L78" i="3"/>
  <c r="L84" i="3"/>
  <c r="L86" i="3"/>
  <c r="L95" i="3"/>
  <c r="L97" i="3"/>
  <c r="L105" i="3"/>
  <c r="L108" i="3"/>
  <c r="L111" i="3"/>
  <c r="L135" i="3"/>
  <c r="L149" i="3"/>
  <c r="L157" i="3"/>
  <c r="L169" i="3"/>
  <c r="L176" i="3"/>
  <c r="L183" i="3"/>
  <c r="L192" i="3"/>
  <c r="L195" i="3"/>
  <c r="L197" i="3"/>
  <c r="L206" i="3"/>
  <c r="L208" i="3"/>
  <c r="L219" i="3"/>
  <c r="L221" i="3"/>
  <c r="L228" i="3"/>
  <c r="L236" i="3"/>
  <c r="L247" i="3"/>
  <c r="L256" i="3"/>
  <c r="L262" i="3"/>
  <c r="L265" i="3"/>
  <c r="L267" i="3"/>
  <c r="L282" i="3"/>
  <c r="L290" i="3"/>
  <c r="L302" i="3"/>
  <c r="L310" i="3"/>
  <c r="L318" i="3"/>
  <c r="L325" i="3"/>
  <c r="L334" i="3"/>
  <c r="L337" i="3"/>
  <c r="L340" i="3"/>
  <c r="L348" i="3"/>
  <c r="L351" i="3"/>
  <c r="L358" i="3"/>
  <c r="L361" i="3"/>
  <c r="L368" i="3"/>
  <c r="L371" i="3"/>
  <c r="L379" i="3"/>
  <c r="L386" i="3"/>
  <c r="L394" i="3"/>
  <c r="L398" i="3"/>
  <c r="L413" i="3"/>
  <c r="L414" i="3"/>
  <c r="D20" i="10"/>
  <c r="D66" i="10"/>
  <c r="C66" i="10"/>
  <c r="E66" i="10"/>
  <c r="D65" i="10"/>
  <c r="E65" i="10" s="1"/>
  <c r="C65" i="10"/>
  <c r="D63" i="10"/>
  <c r="D69" i="10"/>
  <c r="D68" i="10" s="1"/>
  <c r="C69" i="10"/>
  <c r="C68" i="10" s="1"/>
  <c r="D64" i="10"/>
  <c r="C64" i="10"/>
  <c r="C63" i="10" s="1"/>
  <c r="E67" i="10"/>
  <c r="E70" i="10"/>
  <c r="D36" i="10"/>
  <c r="D61" i="10"/>
  <c r="C61" i="10"/>
  <c r="E61" i="10"/>
  <c r="E62" i="10"/>
  <c r="I11" i="10"/>
  <c r="E16" i="10"/>
  <c r="E18" i="10"/>
  <c r="E21" i="10"/>
  <c r="E23" i="10"/>
  <c r="E25" i="10"/>
  <c r="E27" i="10"/>
  <c r="E29" i="10"/>
  <c r="E31" i="10"/>
  <c r="E33" i="10"/>
  <c r="E37" i="10"/>
  <c r="E38" i="10"/>
  <c r="E39" i="10"/>
  <c r="E40" i="10"/>
  <c r="E41" i="10"/>
  <c r="E42" i="10"/>
  <c r="E43" i="10"/>
  <c r="E44" i="10"/>
  <c r="E45" i="10"/>
  <c r="E46" i="10"/>
  <c r="E47" i="10"/>
  <c r="E49" i="10"/>
  <c r="E51" i="10"/>
  <c r="E53" i="10"/>
  <c r="E55" i="10"/>
  <c r="E57" i="10"/>
  <c r="E60" i="10"/>
  <c r="E68" i="10" l="1"/>
  <c r="E63" i="10"/>
  <c r="E64" i="10"/>
  <c r="L148" i="4"/>
  <c r="K147" i="4"/>
  <c r="L147" i="4" s="1"/>
  <c r="K259" i="4"/>
  <c r="L259" i="4" s="1"/>
  <c r="L260" i="4"/>
  <c r="L295" i="4"/>
  <c r="J294" i="4"/>
  <c r="J287" i="4"/>
  <c r="L288" i="4"/>
  <c r="L495" i="4"/>
  <c r="K494" i="4"/>
  <c r="L494" i="4" s="1"/>
  <c r="I162" i="2"/>
  <c r="K163" i="2"/>
  <c r="I156" i="2"/>
  <c r="K156" i="2" s="1"/>
  <c r="L403" i="3"/>
  <c r="L159" i="3"/>
  <c r="K158" i="3"/>
  <c r="L158" i="3" s="1"/>
  <c r="L127" i="3"/>
  <c r="K126" i="3"/>
  <c r="L64" i="3"/>
  <c r="L65" i="3"/>
  <c r="E69" i="10"/>
  <c r="J293" i="4" l="1"/>
  <c r="L293" i="4" s="1"/>
  <c r="L294" i="4"/>
  <c r="J286" i="4"/>
  <c r="L287" i="4"/>
  <c r="I161" i="2"/>
  <c r="K161" i="2" s="1"/>
  <c r="K162" i="2"/>
  <c r="I155" i="2"/>
  <c r="I154" i="2" s="1"/>
  <c r="K401" i="3"/>
  <c r="L402" i="3"/>
  <c r="K125" i="3"/>
  <c r="L126" i="3"/>
  <c r="J285" i="4" l="1"/>
  <c r="L286" i="4"/>
  <c r="K155" i="2"/>
  <c r="I153" i="2"/>
  <c r="K153" i="2" s="1"/>
  <c r="K154" i="2"/>
  <c r="L401" i="3"/>
  <c r="K400" i="3"/>
  <c r="L125" i="3"/>
  <c r="G17" i="14"/>
  <c r="I17" i="14" s="1"/>
  <c r="F17" i="14"/>
  <c r="L285" i="4" l="1"/>
  <c r="J284" i="4"/>
  <c r="L284" i="4" s="1"/>
  <c r="L400" i="3"/>
  <c r="L212" i="3"/>
  <c r="K347" i="4"/>
  <c r="J347" i="4"/>
  <c r="J346" i="4" s="1"/>
  <c r="J345" i="4" s="1"/>
  <c r="J344" i="4" s="1"/>
  <c r="J343" i="4" s="1"/>
  <c r="J342" i="4" s="1"/>
  <c r="J341" i="4" s="1"/>
  <c r="K275" i="4"/>
  <c r="K250" i="4"/>
  <c r="K274" i="4" l="1"/>
  <c r="K346" i="4"/>
  <c r="L347" i="4"/>
  <c r="K249" i="4"/>
  <c r="J370" i="2"/>
  <c r="I370" i="2"/>
  <c r="I369" i="2" s="1"/>
  <c r="I368" i="2" s="1"/>
  <c r="I367" i="2" s="1"/>
  <c r="I366" i="2" s="1"/>
  <c r="I365" i="2" s="1"/>
  <c r="I364" i="2" s="1"/>
  <c r="J277" i="2"/>
  <c r="J234" i="2"/>
  <c r="K324" i="3"/>
  <c r="J324" i="3"/>
  <c r="J323" i="3" s="1"/>
  <c r="J322" i="3" s="1"/>
  <c r="J321" i="3" s="1"/>
  <c r="J320" i="3" s="1"/>
  <c r="J319" i="3" s="1"/>
  <c r="J275" i="3"/>
  <c r="L275" i="3" s="1"/>
  <c r="K274" i="3"/>
  <c r="J251" i="3"/>
  <c r="K250" i="3"/>
  <c r="D30" i="10"/>
  <c r="C30" i="10"/>
  <c r="E30" i="10" l="1"/>
  <c r="K248" i="4"/>
  <c r="K345" i="4"/>
  <c r="L346" i="4"/>
  <c r="K273" i="4"/>
  <c r="J369" i="2"/>
  <c r="K370" i="2"/>
  <c r="J233" i="2"/>
  <c r="J276" i="2"/>
  <c r="I234" i="2"/>
  <c r="I233" i="2" s="1"/>
  <c r="I232" i="2" s="1"/>
  <c r="I231" i="2" s="1"/>
  <c r="L251" i="3"/>
  <c r="K249" i="3"/>
  <c r="K273" i="3"/>
  <c r="K272" i="3" s="1"/>
  <c r="K323" i="3"/>
  <c r="L324" i="3"/>
  <c r="J274" i="3"/>
  <c r="J273" i="3" s="1"/>
  <c r="J269" i="3" s="1"/>
  <c r="J250" i="4"/>
  <c r="J250" i="3"/>
  <c r="J249" i="3" s="1"/>
  <c r="J248" i="3" s="1"/>
  <c r="J275" i="4"/>
  <c r="I277" i="2"/>
  <c r="I276" i="2" s="1"/>
  <c r="I275" i="2" s="1"/>
  <c r="J142" i="3"/>
  <c r="J141" i="3" s="1"/>
  <c r="J140" i="3" s="1"/>
  <c r="J139" i="3" s="1"/>
  <c r="J138" i="3" s="1"/>
  <c r="J137" i="3" s="1"/>
  <c r="J136" i="3" s="1"/>
  <c r="K272" i="4" l="1"/>
  <c r="K344" i="4"/>
  <c r="L345" i="4"/>
  <c r="J274" i="4"/>
  <c r="L275" i="4"/>
  <c r="K247" i="4"/>
  <c r="J249" i="4"/>
  <c r="L250" i="4"/>
  <c r="K277" i="2"/>
  <c r="J368" i="2"/>
  <c r="K369" i="2"/>
  <c r="J275" i="2"/>
  <c r="K275" i="2" s="1"/>
  <c r="K276" i="2"/>
  <c r="K234" i="2"/>
  <c r="J232" i="2"/>
  <c r="K233" i="2"/>
  <c r="L274" i="3"/>
  <c r="L250" i="3"/>
  <c r="K141" i="3"/>
  <c r="L141" i="3" s="1"/>
  <c r="L142" i="3"/>
  <c r="J272" i="3"/>
  <c r="L272" i="3" s="1"/>
  <c r="K271" i="3"/>
  <c r="K270" i="3" s="1"/>
  <c r="K269" i="3"/>
  <c r="L269" i="3" s="1"/>
  <c r="L273" i="3"/>
  <c r="K248" i="3"/>
  <c r="L248" i="3" s="1"/>
  <c r="L249" i="3"/>
  <c r="K322" i="3"/>
  <c r="L323" i="3"/>
  <c r="J271" i="3"/>
  <c r="J270" i="3" s="1"/>
  <c r="I181" i="2"/>
  <c r="I180" i="2" s="1"/>
  <c r="I179" i="2" s="1"/>
  <c r="I178" i="2" s="1"/>
  <c r="I177" i="2" s="1"/>
  <c r="I176" i="2" s="1"/>
  <c r="I175" i="2" s="1"/>
  <c r="K109" i="4"/>
  <c r="J181" i="2"/>
  <c r="J109" i="4"/>
  <c r="J108" i="4" s="1"/>
  <c r="J107" i="4" s="1"/>
  <c r="J106" i="4" s="1"/>
  <c r="J105" i="4" s="1"/>
  <c r="J104" i="4" s="1"/>
  <c r="J103" i="4" s="1"/>
  <c r="J102" i="4" s="1"/>
  <c r="K454" i="4"/>
  <c r="J454" i="4"/>
  <c r="J453" i="4" s="1"/>
  <c r="J452" i="4" s="1"/>
  <c r="J451" i="4" s="1"/>
  <c r="J450" i="4" s="1"/>
  <c r="K459" i="4"/>
  <c r="J459" i="4"/>
  <c r="J458" i="4" s="1"/>
  <c r="J457" i="4" s="1"/>
  <c r="J456" i="4" s="1"/>
  <c r="J455" i="4" s="1"/>
  <c r="J240" i="3"/>
  <c r="J296" i="3"/>
  <c r="L296" i="3" s="1"/>
  <c r="J273" i="4" l="1"/>
  <c r="L274" i="4"/>
  <c r="K108" i="4"/>
  <c r="L109" i="4"/>
  <c r="J248" i="4"/>
  <c r="L249" i="4"/>
  <c r="K343" i="4"/>
  <c r="L344" i="4"/>
  <c r="K458" i="4"/>
  <c r="L459" i="4"/>
  <c r="K246" i="4"/>
  <c r="K271" i="4"/>
  <c r="K453" i="4"/>
  <c r="L454" i="4"/>
  <c r="J180" i="2"/>
  <c r="K181" i="2"/>
  <c r="J231" i="2"/>
  <c r="K231" i="2" s="1"/>
  <c r="K232" i="2"/>
  <c r="J367" i="2"/>
  <c r="K368" i="2"/>
  <c r="K140" i="3"/>
  <c r="L140" i="3" s="1"/>
  <c r="L270" i="3"/>
  <c r="L240" i="3"/>
  <c r="L271" i="3"/>
  <c r="K321" i="3"/>
  <c r="L322" i="3"/>
  <c r="J449" i="4"/>
  <c r="D28" i="10"/>
  <c r="C28" i="10"/>
  <c r="E28" i="10" l="1"/>
  <c r="K107" i="4"/>
  <c r="L108" i="4"/>
  <c r="J247" i="4"/>
  <c r="L248" i="4"/>
  <c r="K452" i="4"/>
  <c r="L453" i="4"/>
  <c r="K245" i="4"/>
  <c r="K457" i="4"/>
  <c r="L458" i="4"/>
  <c r="K270" i="4"/>
  <c r="K342" i="4"/>
  <c r="L343" i="4"/>
  <c r="J272" i="4"/>
  <c r="L273" i="4"/>
  <c r="J366" i="2"/>
  <c r="K367" i="2"/>
  <c r="J179" i="2"/>
  <c r="K180" i="2"/>
  <c r="K139" i="3"/>
  <c r="K138" i="3" s="1"/>
  <c r="K320" i="3"/>
  <c r="L321" i="3"/>
  <c r="K385" i="3"/>
  <c r="J246" i="2"/>
  <c r="K451" i="4" l="1"/>
  <c r="L452" i="4"/>
  <c r="J271" i="4"/>
  <c r="L272" i="4"/>
  <c r="K269" i="4"/>
  <c r="K456" i="4"/>
  <c r="L457" i="4"/>
  <c r="J246" i="4"/>
  <c r="L247" i="4"/>
  <c r="K341" i="4"/>
  <c r="L341" i="4" s="1"/>
  <c r="L342" i="4"/>
  <c r="K106" i="4"/>
  <c r="L107" i="4"/>
  <c r="J178" i="2"/>
  <c r="K179" i="2"/>
  <c r="J365" i="2"/>
  <c r="K366" i="2"/>
  <c r="L139" i="3"/>
  <c r="K137" i="3"/>
  <c r="L138" i="3"/>
  <c r="K319" i="3"/>
  <c r="L319" i="3" s="1"/>
  <c r="L320" i="3"/>
  <c r="D35" i="10"/>
  <c r="E35" i="10" s="1"/>
  <c r="C35" i="10"/>
  <c r="C36" i="10"/>
  <c r="E36" i="10" s="1"/>
  <c r="J245" i="4" l="1"/>
  <c r="L245" i="4" s="1"/>
  <c r="L246" i="4"/>
  <c r="J270" i="4"/>
  <c r="L271" i="4"/>
  <c r="K105" i="4"/>
  <c r="L106" i="4"/>
  <c r="K455" i="4"/>
  <c r="L455" i="4" s="1"/>
  <c r="L456" i="4"/>
  <c r="K450" i="4"/>
  <c r="L451" i="4"/>
  <c r="J364" i="2"/>
  <c r="K364" i="2" s="1"/>
  <c r="K365" i="2"/>
  <c r="J177" i="2"/>
  <c r="K178" i="2"/>
  <c r="K136" i="3"/>
  <c r="L137" i="3"/>
  <c r="K213" i="4"/>
  <c r="J213" i="4"/>
  <c r="J65" i="2"/>
  <c r="I65" i="2"/>
  <c r="I64" i="2" s="1"/>
  <c r="I63" i="2"/>
  <c r="L213" i="4" l="1"/>
  <c r="L450" i="4"/>
  <c r="K449" i="4"/>
  <c r="L449" i="4" s="1"/>
  <c r="K104" i="4"/>
  <c r="L105" i="4"/>
  <c r="J269" i="4"/>
  <c r="L269" i="4" s="1"/>
  <c r="L270" i="4"/>
  <c r="K31" i="2"/>
  <c r="J176" i="2"/>
  <c r="K177" i="2"/>
  <c r="J64" i="2"/>
  <c r="K64" i="2" s="1"/>
  <c r="K65" i="2"/>
  <c r="L136" i="3"/>
  <c r="J416" i="3"/>
  <c r="K103" i="4" l="1"/>
  <c r="L104" i="4"/>
  <c r="J175" i="2"/>
  <c r="K175" i="2" s="1"/>
  <c r="K176" i="2"/>
  <c r="J62" i="3"/>
  <c r="J493" i="4" s="1"/>
  <c r="K102" i="4" l="1"/>
  <c r="L102" i="4" s="1"/>
  <c r="L103" i="4"/>
  <c r="K493" i="4"/>
  <c r="L493" i="4" s="1"/>
  <c r="L62" i="3"/>
  <c r="K417" i="3"/>
  <c r="L417" i="3"/>
  <c r="J417" i="3"/>
  <c r="P17" i="3"/>
  <c r="Q17" i="3"/>
  <c r="O17" i="3"/>
  <c r="P8" i="3"/>
  <c r="Q8" i="3"/>
  <c r="O8" i="3"/>
  <c r="O9" i="3"/>
  <c r="P10" i="3"/>
  <c r="Q10" i="3"/>
  <c r="O10" i="3"/>
  <c r="P12" i="3"/>
  <c r="Q12" i="3"/>
  <c r="O12" i="3"/>
  <c r="P11" i="3"/>
  <c r="Q11" i="3"/>
  <c r="O11" i="3"/>
  <c r="P9" i="3"/>
  <c r="Q9" i="3"/>
  <c r="C22" i="12" l="1"/>
  <c r="D22" i="12" s="1"/>
  <c r="B22" i="12"/>
  <c r="D56" i="10" l="1"/>
  <c r="E56" i="10" s="1"/>
  <c r="C56" i="10"/>
  <c r="D17" i="13" l="1"/>
  <c r="C17" i="13"/>
  <c r="C16" i="13" s="1"/>
  <c r="D21" i="13"/>
  <c r="C21" i="13"/>
  <c r="C20" i="13" s="1"/>
  <c r="C19" i="13" s="1"/>
  <c r="D26" i="13"/>
  <c r="C26" i="13"/>
  <c r="C25" i="13" s="1"/>
  <c r="C24" i="13" s="1"/>
  <c r="C23" i="13" s="1"/>
  <c r="D32" i="13"/>
  <c r="D31" i="13" s="1"/>
  <c r="D30" i="13" s="1"/>
  <c r="D29" i="13" s="1"/>
  <c r="C32" i="13"/>
  <c r="D37" i="13"/>
  <c r="D36" i="13" s="1"/>
  <c r="D35" i="13" s="1"/>
  <c r="D34" i="13" s="1"/>
  <c r="C37" i="13"/>
  <c r="D16" i="13" l="1"/>
  <c r="E16" i="13" s="1"/>
  <c r="E17" i="13"/>
  <c r="D28" i="13"/>
  <c r="D15" i="13" s="1"/>
  <c r="C31" i="13"/>
  <c r="E32" i="13"/>
  <c r="C36" i="13"/>
  <c r="E37" i="13"/>
  <c r="D25" i="13"/>
  <c r="E26" i="13"/>
  <c r="D20" i="13"/>
  <c r="E21" i="13"/>
  <c r="F15" i="14"/>
  <c r="G15" i="14"/>
  <c r="I15" i="14" s="1"/>
  <c r="C60" i="12"/>
  <c r="B60" i="12"/>
  <c r="C41" i="12"/>
  <c r="B41" i="12"/>
  <c r="D41" i="12" l="1"/>
  <c r="D60" i="12"/>
  <c r="C30" i="13"/>
  <c r="E31" i="13"/>
  <c r="C35" i="13"/>
  <c r="E36" i="13"/>
  <c r="D24" i="13"/>
  <c r="E25" i="13"/>
  <c r="D19" i="13"/>
  <c r="E19" i="13" s="1"/>
  <c r="E20" i="13"/>
  <c r="F18" i="14"/>
  <c r="G18" i="14"/>
  <c r="I18" i="14" l="1"/>
  <c r="C29" i="13"/>
  <c r="E29" i="13" s="1"/>
  <c r="E30" i="13"/>
  <c r="C34" i="13"/>
  <c r="E35" i="13"/>
  <c r="D23" i="13"/>
  <c r="E23" i="13" s="1"/>
  <c r="E24" i="13"/>
  <c r="K418" i="3"/>
  <c r="L418" i="3"/>
  <c r="J418" i="3"/>
  <c r="E34" i="13" l="1"/>
  <c r="C28" i="13"/>
  <c r="K416" i="3"/>
  <c r="K419" i="3" s="1"/>
  <c r="L416" i="3"/>
  <c r="L419" i="3" s="1"/>
  <c r="J419" i="3"/>
  <c r="Q16" i="3"/>
  <c r="P16" i="3"/>
  <c r="O16" i="3"/>
  <c r="E28" i="13" l="1"/>
  <c r="C15" i="13"/>
  <c r="E15" i="13" s="1"/>
  <c r="K180" i="4"/>
  <c r="J328" i="2"/>
  <c r="J180" i="4"/>
  <c r="J179" i="4" s="1"/>
  <c r="J178" i="4" s="1"/>
  <c r="J177" i="4" s="1"/>
  <c r="I328" i="2"/>
  <c r="K176" i="4"/>
  <c r="J327" i="2"/>
  <c r="J176" i="4"/>
  <c r="J175" i="4" s="1"/>
  <c r="J174" i="4" s="1"/>
  <c r="J173" i="4" s="1"/>
  <c r="I327" i="2"/>
  <c r="K397" i="3"/>
  <c r="K244" i="4"/>
  <c r="J274" i="2"/>
  <c r="J397" i="3"/>
  <c r="J396" i="3" s="1"/>
  <c r="J395" i="3" s="1"/>
  <c r="J244" i="4"/>
  <c r="J243" i="4" s="1"/>
  <c r="J242" i="4" s="1"/>
  <c r="J241" i="4" s="1"/>
  <c r="J240" i="4" s="1"/>
  <c r="J239" i="4" s="1"/>
  <c r="J238" i="4" s="1"/>
  <c r="I274" i="2"/>
  <c r="I273" i="2" s="1"/>
  <c r="I272" i="2" s="1"/>
  <c r="I271" i="2" s="1"/>
  <c r="K393" i="3"/>
  <c r="K237" i="4"/>
  <c r="J270" i="2"/>
  <c r="J393" i="3"/>
  <c r="J392" i="3" s="1"/>
  <c r="J391" i="3" s="1"/>
  <c r="J237" i="4"/>
  <c r="J236" i="4" s="1"/>
  <c r="J235" i="4" s="1"/>
  <c r="J234" i="4" s="1"/>
  <c r="J233" i="4" s="1"/>
  <c r="J232" i="4" s="1"/>
  <c r="I270" i="2"/>
  <c r="I269" i="2" s="1"/>
  <c r="I268" i="2" s="1"/>
  <c r="I267" i="2" s="1"/>
  <c r="K384" i="3"/>
  <c r="J245" i="2"/>
  <c r="J385" i="3"/>
  <c r="I246" i="2"/>
  <c r="K378" i="3"/>
  <c r="K375" i="3" s="1"/>
  <c r="K268" i="4"/>
  <c r="K212" i="4"/>
  <c r="J230" i="2"/>
  <c r="J378" i="3"/>
  <c r="J375" i="3" s="1"/>
  <c r="J374" i="3" s="1"/>
  <c r="J373" i="3" s="1"/>
  <c r="J372" i="3" s="1"/>
  <c r="J268" i="4"/>
  <c r="J267" i="4" s="1"/>
  <c r="J266" i="4" s="1"/>
  <c r="J265" i="4" s="1"/>
  <c r="J264" i="4" s="1"/>
  <c r="J258" i="4" s="1"/>
  <c r="J212" i="4"/>
  <c r="J211" i="4" s="1"/>
  <c r="J210" i="4" s="1"/>
  <c r="J209" i="4" s="1"/>
  <c r="J208" i="4" s="1"/>
  <c r="J207" i="4" s="1"/>
  <c r="I230" i="2"/>
  <c r="I229" i="2" s="1"/>
  <c r="I226" i="2" s="1"/>
  <c r="K370" i="3"/>
  <c r="K206" i="4"/>
  <c r="J219" i="2"/>
  <c r="J370" i="3"/>
  <c r="J369" i="3" s="1"/>
  <c r="J206" i="4"/>
  <c r="J205" i="4" s="1"/>
  <c r="J204" i="4" s="1"/>
  <c r="J203" i="4" s="1"/>
  <c r="J202" i="4" s="1"/>
  <c r="J201" i="4" s="1"/>
  <c r="I219" i="2"/>
  <c r="I218" i="2" s="1"/>
  <c r="I217" i="2" s="1"/>
  <c r="K367" i="3"/>
  <c r="K200" i="4"/>
  <c r="J216" i="2"/>
  <c r="J367" i="3"/>
  <c r="J366" i="3" s="1"/>
  <c r="J200" i="4"/>
  <c r="J199" i="4" s="1"/>
  <c r="J198" i="4" s="1"/>
  <c r="J197" i="4" s="1"/>
  <c r="J196" i="4" s="1"/>
  <c r="J195" i="4" s="1"/>
  <c r="I216" i="2"/>
  <c r="I215" i="2" s="1"/>
  <c r="I214" i="2" s="1"/>
  <c r="K412" i="3"/>
  <c r="J412" i="3"/>
  <c r="J411" i="3" s="1"/>
  <c r="J410" i="3" s="1"/>
  <c r="J409" i="3" s="1"/>
  <c r="J408" i="3" s="1"/>
  <c r="J407" i="3" s="1"/>
  <c r="J399" i="3" s="1"/>
  <c r="K236" i="4" l="1"/>
  <c r="L237" i="4"/>
  <c r="K175" i="4"/>
  <c r="L176" i="4"/>
  <c r="K199" i="4"/>
  <c r="L200" i="4"/>
  <c r="K205" i="4"/>
  <c r="L206" i="4"/>
  <c r="K243" i="4"/>
  <c r="L244" i="4"/>
  <c r="K211" i="4"/>
  <c r="L212" i="4"/>
  <c r="K267" i="4"/>
  <c r="L268" i="4"/>
  <c r="K179" i="4"/>
  <c r="L180" i="4"/>
  <c r="J218" i="2"/>
  <c r="K219" i="2"/>
  <c r="K328" i="2"/>
  <c r="K327" i="2"/>
  <c r="J229" i="2"/>
  <c r="J226" i="2" s="1"/>
  <c r="K230" i="2"/>
  <c r="I245" i="2"/>
  <c r="I244" i="2" s="1"/>
  <c r="I243" i="2" s="1"/>
  <c r="I242" i="2" s="1"/>
  <c r="I241" i="2" s="1"/>
  <c r="K246" i="2"/>
  <c r="J269" i="2"/>
  <c r="K270" i="2"/>
  <c r="J244" i="2"/>
  <c r="J273" i="2"/>
  <c r="K274" i="2"/>
  <c r="J215" i="2"/>
  <c r="K216" i="2"/>
  <c r="L375" i="3"/>
  <c r="K374" i="3"/>
  <c r="K411" i="3"/>
  <c r="L412" i="3"/>
  <c r="K383" i="3"/>
  <c r="K369" i="3"/>
  <c r="L369" i="3" s="1"/>
  <c r="L370" i="3"/>
  <c r="K392" i="3"/>
  <c r="L393" i="3"/>
  <c r="K366" i="3"/>
  <c r="L366" i="3" s="1"/>
  <c r="L367" i="3"/>
  <c r="L378" i="3"/>
  <c r="K396" i="3"/>
  <c r="L397" i="3"/>
  <c r="J384" i="3"/>
  <c r="J383" i="3" s="1"/>
  <c r="J382" i="3" s="1"/>
  <c r="J381" i="3" s="1"/>
  <c r="J380" i="3" s="1"/>
  <c r="L385" i="3"/>
  <c r="J390" i="3"/>
  <c r="J389" i="3" s="1"/>
  <c r="J388" i="3" s="1"/>
  <c r="J387" i="3" s="1"/>
  <c r="J365" i="3"/>
  <c r="J364" i="3" s="1"/>
  <c r="J363" i="3" s="1"/>
  <c r="J362" i="3" s="1"/>
  <c r="J326" i="2"/>
  <c r="J172" i="4"/>
  <c r="J171" i="4" s="1"/>
  <c r="I326" i="2"/>
  <c r="I325" i="2" s="1"/>
  <c r="I324" i="2" s="1"/>
  <c r="I323" i="2" s="1"/>
  <c r="I322" i="2" s="1"/>
  <c r="I266" i="2"/>
  <c r="I265" i="2" s="1"/>
  <c r="I264" i="2" s="1"/>
  <c r="J194" i="4"/>
  <c r="I213" i="2"/>
  <c r="I212" i="2" s="1"/>
  <c r="I211" i="2" s="1"/>
  <c r="K360" i="3"/>
  <c r="K170" i="4"/>
  <c r="J205" i="2"/>
  <c r="J360" i="3"/>
  <c r="J359" i="3" s="1"/>
  <c r="J170" i="4"/>
  <c r="J169" i="4" s="1"/>
  <c r="J168" i="4" s="1"/>
  <c r="J167" i="4" s="1"/>
  <c r="J166" i="4" s="1"/>
  <c r="J165" i="4" s="1"/>
  <c r="I205" i="2"/>
  <c r="I204" i="2" s="1"/>
  <c r="I203" i="2" s="1"/>
  <c r="K357" i="3"/>
  <c r="K164" i="4"/>
  <c r="J202" i="2"/>
  <c r="J357" i="3"/>
  <c r="J356" i="3" s="1"/>
  <c r="J164" i="4"/>
  <c r="J163" i="4" s="1"/>
  <c r="J162" i="4" s="1"/>
  <c r="J161" i="4" s="1"/>
  <c r="J160" i="4" s="1"/>
  <c r="J159" i="4" s="1"/>
  <c r="I202" i="2"/>
  <c r="I201" i="2" s="1"/>
  <c r="I200" i="2" s="1"/>
  <c r="K350" i="3"/>
  <c r="K144" i="4"/>
  <c r="J192" i="2"/>
  <c r="J350" i="3"/>
  <c r="J349" i="3" s="1"/>
  <c r="J144" i="4"/>
  <c r="J143" i="4" s="1"/>
  <c r="J142" i="4" s="1"/>
  <c r="J141" i="4" s="1"/>
  <c r="J140" i="4" s="1"/>
  <c r="J139" i="4" s="1"/>
  <c r="I192" i="2"/>
  <c r="I191" i="2" s="1"/>
  <c r="I190" i="2" s="1"/>
  <c r="K347" i="3"/>
  <c r="K138" i="4"/>
  <c r="J189" i="2"/>
  <c r="J347" i="3"/>
  <c r="J346" i="3" s="1"/>
  <c r="J138" i="4"/>
  <c r="J137" i="4" s="1"/>
  <c r="J136" i="4" s="1"/>
  <c r="J135" i="4" s="1"/>
  <c r="J134" i="4" s="1"/>
  <c r="J133" i="4" s="1"/>
  <c r="I189" i="2"/>
  <c r="I188" i="2" s="1"/>
  <c r="I187" i="2" s="1"/>
  <c r="J336" i="3"/>
  <c r="J335" i="3" s="1"/>
  <c r="K317" i="3"/>
  <c r="K340" i="4"/>
  <c r="J363" i="2"/>
  <c r="J317" i="3"/>
  <c r="J316" i="3" s="1"/>
  <c r="J315" i="3" s="1"/>
  <c r="J314" i="3" s="1"/>
  <c r="J313" i="3" s="1"/>
  <c r="J312" i="3" s="1"/>
  <c r="J311" i="3" s="1"/>
  <c r="J340" i="4"/>
  <c r="J339" i="4" s="1"/>
  <c r="J338" i="4" s="1"/>
  <c r="J337" i="4" s="1"/>
  <c r="J336" i="4" s="1"/>
  <c r="J335" i="4" s="1"/>
  <c r="J334" i="4" s="1"/>
  <c r="J333" i="4" s="1"/>
  <c r="I363" i="2"/>
  <c r="I362" i="2" s="1"/>
  <c r="I361" i="2" s="1"/>
  <c r="I360" i="2" s="1"/>
  <c r="I359" i="2" s="1"/>
  <c r="I358" i="2" s="1"/>
  <c r="I357" i="2" s="1"/>
  <c r="I356" i="2" s="1"/>
  <c r="K309" i="3"/>
  <c r="K332" i="4"/>
  <c r="J355" i="2"/>
  <c r="J309" i="3"/>
  <c r="J308" i="3" s="1"/>
  <c r="J307" i="3" s="1"/>
  <c r="J306" i="3" s="1"/>
  <c r="J305" i="3" s="1"/>
  <c r="J304" i="3" s="1"/>
  <c r="J303" i="3" s="1"/>
  <c r="J332" i="4"/>
  <c r="J331" i="4" s="1"/>
  <c r="J330" i="4" s="1"/>
  <c r="J329" i="4" s="1"/>
  <c r="J328" i="4" s="1"/>
  <c r="J327" i="4" s="1"/>
  <c r="J326" i="4" s="1"/>
  <c r="J325" i="4" s="1"/>
  <c r="I355" i="2"/>
  <c r="I354" i="2" s="1"/>
  <c r="I353" i="2" s="1"/>
  <c r="I352" i="2" s="1"/>
  <c r="I351" i="2" s="1"/>
  <c r="I350" i="2" s="1"/>
  <c r="I349" i="2" s="1"/>
  <c r="I348" i="2" s="1"/>
  <c r="K301" i="3"/>
  <c r="K356" i="4"/>
  <c r="J315" i="2"/>
  <c r="J301" i="3"/>
  <c r="J300" i="3" s="1"/>
  <c r="J299" i="3" s="1"/>
  <c r="J298" i="3" s="1"/>
  <c r="J297" i="3" s="1"/>
  <c r="J356" i="4"/>
  <c r="J355" i="4" s="1"/>
  <c r="J354" i="4" s="1"/>
  <c r="J353" i="4" s="1"/>
  <c r="J352" i="4" s="1"/>
  <c r="J351" i="4" s="1"/>
  <c r="J350" i="4" s="1"/>
  <c r="J349" i="4" s="1"/>
  <c r="I315" i="2"/>
  <c r="I314" i="2" s="1"/>
  <c r="I313" i="2" s="1"/>
  <c r="I312" i="2" s="1"/>
  <c r="I311" i="2" s="1"/>
  <c r="I310" i="2" s="1"/>
  <c r="K295" i="3"/>
  <c r="K222" i="4"/>
  <c r="J309" i="2"/>
  <c r="J295" i="3"/>
  <c r="J294" i="3" s="1"/>
  <c r="J293" i="3" s="1"/>
  <c r="J292" i="3" s="1"/>
  <c r="J291" i="3" s="1"/>
  <c r="J222" i="4"/>
  <c r="J221" i="4" s="1"/>
  <c r="J220" i="4" s="1"/>
  <c r="J219" i="4" s="1"/>
  <c r="J218" i="4" s="1"/>
  <c r="J217" i="4" s="1"/>
  <c r="J216" i="4" s="1"/>
  <c r="J215" i="4" s="1"/>
  <c r="J214" i="4" s="1"/>
  <c r="I309" i="2"/>
  <c r="I308" i="2" s="1"/>
  <c r="I307" i="2" s="1"/>
  <c r="I306" i="2" s="1"/>
  <c r="I305" i="2" s="1"/>
  <c r="I304" i="2" s="1"/>
  <c r="K289" i="3"/>
  <c r="K187" i="4"/>
  <c r="J303" i="2"/>
  <c r="J289" i="3"/>
  <c r="J288" i="3" s="1"/>
  <c r="J287" i="3" s="1"/>
  <c r="J286" i="3" s="1"/>
  <c r="J285" i="3" s="1"/>
  <c r="J187" i="4"/>
  <c r="J186" i="4" s="1"/>
  <c r="J185" i="4" s="1"/>
  <c r="J184" i="4" s="1"/>
  <c r="J183" i="4" s="1"/>
  <c r="J182" i="4" s="1"/>
  <c r="I303" i="2"/>
  <c r="I302" i="2" s="1"/>
  <c r="I301" i="2" s="1"/>
  <c r="I300" i="2" s="1"/>
  <c r="I295" i="2" s="1"/>
  <c r="K281" i="3"/>
  <c r="K231" i="4"/>
  <c r="J284" i="2"/>
  <c r="J281" i="3"/>
  <c r="J280" i="3" s="1"/>
  <c r="J279" i="3" s="1"/>
  <c r="J278" i="3" s="1"/>
  <c r="J277" i="3" s="1"/>
  <c r="J276" i="3" s="1"/>
  <c r="J268" i="3" s="1"/>
  <c r="J231" i="4"/>
  <c r="J230" i="4" s="1"/>
  <c r="J229" i="4" s="1"/>
  <c r="J228" i="4" s="1"/>
  <c r="J227" i="4" s="1"/>
  <c r="J226" i="4" s="1"/>
  <c r="J225" i="4" s="1"/>
  <c r="I284" i="2"/>
  <c r="I283" i="2" s="1"/>
  <c r="I282" i="2" s="1"/>
  <c r="I281" i="2" s="1"/>
  <c r="I280" i="2" s="1"/>
  <c r="I279" i="2" s="1"/>
  <c r="I278" i="2" s="1"/>
  <c r="K266" i="3"/>
  <c r="K470" i="4"/>
  <c r="J262" i="2"/>
  <c r="J266" i="3"/>
  <c r="J470" i="4"/>
  <c r="J469" i="4" s="1"/>
  <c r="J468" i="4" s="1"/>
  <c r="J467" i="4" s="1"/>
  <c r="J466" i="4" s="1"/>
  <c r="I262" i="2"/>
  <c r="I261" i="2" s="1"/>
  <c r="K261" i="3"/>
  <c r="K432" i="4"/>
  <c r="J257" i="2"/>
  <c r="J261" i="3"/>
  <c r="J260" i="3" s="1"/>
  <c r="J432" i="4"/>
  <c r="J431" i="4" s="1"/>
  <c r="I257" i="2"/>
  <c r="I256" i="2" s="1"/>
  <c r="I255" i="2" s="1"/>
  <c r="K255" i="3"/>
  <c r="K430" i="4"/>
  <c r="J239" i="2"/>
  <c r="J255" i="3"/>
  <c r="J254" i="3" s="1"/>
  <c r="J253" i="3" s="1"/>
  <c r="J252" i="3" s="1"/>
  <c r="J430" i="4"/>
  <c r="J429" i="4" s="1"/>
  <c r="I239" i="2"/>
  <c r="I238" i="2" s="1"/>
  <c r="I237" i="2" s="1"/>
  <c r="I236" i="2" s="1"/>
  <c r="I235" i="2" s="1"/>
  <c r="K246" i="3"/>
  <c r="K257" i="4"/>
  <c r="J225" i="2"/>
  <c r="J246" i="3"/>
  <c r="J245" i="3" s="1"/>
  <c r="J257" i="4"/>
  <c r="J256" i="4" s="1"/>
  <c r="J255" i="4" s="1"/>
  <c r="J254" i="4" s="1"/>
  <c r="J253" i="4" s="1"/>
  <c r="J252" i="4" s="1"/>
  <c r="J251" i="4" s="1"/>
  <c r="I225" i="2"/>
  <c r="I224" i="2" s="1"/>
  <c r="I223" i="2" s="1"/>
  <c r="K239" i="3"/>
  <c r="K193" i="4"/>
  <c r="J209" i="2"/>
  <c r="J239" i="3"/>
  <c r="J238" i="3" s="1"/>
  <c r="J237" i="3" s="1"/>
  <c r="J193" i="4"/>
  <c r="J192" i="4" s="1"/>
  <c r="J191" i="4" s="1"/>
  <c r="J190" i="4" s="1"/>
  <c r="J189" i="4" s="1"/>
  <c r="J188" i="4" s="1"/>
  <c r="I209" i="2"/>
  <c r="I208" i="2" s="1"/>
  <c r="I207" i="2" s="1"/>
  <c r="I206" i="2" s="1"/>
  <c r="K235" i="3"/>
  <c r="K158" i="4"/>
  <c r="J199" i="2"/>
  <c r="J235" i="3"/>
  <c r="J234" i="3" s="1"/>
  <c r="J233" i="3" s="1"/>
  <c r="J158" i="4"/>
  <c r="J157" i="4" s="1"/>
  <c r="J156" i="4" s="1"/>
  <c r="J155" i="4" s="1"/>
  <c r="J154" i="4" s="1"/>
  <c r="J153" i="4" s="1"/>
  <c r="J146" i="4" s="1"/>
  <c r="I199" i="2"/>
  <c r="I198" i="2" s="1"/>
  <c r="I197" i="2" s="1"/>
  <c r="K227" i="3"/>
  <c r="K407" i="4"/>
  <c r="J174" i="2"/>
  <c r="J227" i="3"/>
  <c r="J226" i="3" s="1"/>
  <c r="J225" i="3" s="1"/>
  <c r="J224" i="3" s="1"/>
  <c r="J223" i="3" s="1"/>
  <c r="J222" i="3" s="1"/>
  <c r="J407" i="4"/>
  <c r="J406" i="4" s="1"/>
  <c r="J405" i="4" s="1"/>
  <c r="J404" i="4" s="1"/>
  <c r="J403" i="4" s="1"/>
  <c r="J402" i="4" s="1"/>
  <c r="I174" i="2"/>
  <c r="I173" i="2" s="1"/>
  <c r="I172" i="2" s="1"/>
  <c r="K220" i="3"/>
  <c r="J133" i="2"/>
  <c r="J220" i="3"/>
  <c r="I133" i="2"/>
  <c r="I132" i="2" s="1"/>
  <c r="K211" i="3"/>
  <c r="J107" i="2"/>
  <c r="K129" i="4"/>
  <c r="J211" i="3"/>
  <c r="J210" i="3" s="1"/>
  <c r="J209" i="3" s="1"/>
  <c r="I107" i="2"/>
  <c r="I106" i="2" s="1"/>
  <c r="I105" i="2" s="1"/>
  <c r="I104" i="2" s="1"/>
  <c r="J129" i="4"/>
  <c r="J128" i="4" s="1"/>
  <c r="J127" i="4" s="1"/>
  <c r="J126" i="4" s="1"/>
  <c r="J125" i="4" s="1"/>
  <c r="J124" i="4" s="1"/>
  <c r="J123" i="4" s="1"/>
  <c r="K336" i="3"/>
  <c r="L220" i="3" l="1"/>
  <c r="K137" i="4"/>
  <c r="L138" i="4"/>
  <c r="K143" i="4"/>
  <c r="L144" i="4"/>
  <c r="K163" i="4"/>
  <c r="L164" i="4"/>
  <c r="K169" i="4"/>
  <c r="L170" i="4"/>
  <c r="K210" i="4"/>
  <c r="L211" i="4"/>
  <c r="K198" i="4"/>
  <c r="L199" i="4"/>
  <c r="K178" i="4"/>
  <c r="L179" i="4"/>
  <c r="K242" i="4"/>
  <c r="L243" i="4"/>
  <c r="K174" i="4"/>
  <c r="L175" i="4"/>
  <c r="K157" i="4"/>
  <c r="L158" i="4"/>
  <c r="K256" i="4"/>
  <c r="L257" i="4"/>
  <c r="K431" i="4"/>
  <c r="L431" i="4" s="1"/>
  <c r="L432" i="4"/>
  <c r="K230" i="4"/>
  <c r="L231" i="4"/>
  <c r="K186" i="4"/>
  <c r="L187" i="4"/>
  <c r="K355" i="4"/>
  <c r="L356" i="4"/>
  <c r="K331" i="4"/>
  <c r="L332" i="4"/>
  <c r="K339" i="4"/>
  <c r="L340" i="4"/>
  <c r="K266" i="4"/>
  <c r="L267" i="4"/>
  <c r="K204" i="4"/>
  <c r="L205" i="4"/>
  <c r="K406" i="4"/>
  <c r="L407" i="4"/>
  <c r="K192" i="4"/>
  <c r="L193" i="4"/>
  <c r="K429" i="4"/>
  <c r="L429" i="4" s="1"/>
  <c r="L430" i="4"/>
  <c r="K469" i="4"/>
  <c r="L470" i="4"/>
  <c r="K221" i="4"/>
  <c r="L222" i="4"/>
  <c r="K128" i="4"/>
  <c r="L129" i="4"/>
  <c r="K235" i="4"/>
  <c r="L236" i="4"/>
  <c r="K245" i="2"/>
  <c r="J238" i="2"/>
  <c r="K239" i="2"/>
  <c r="J314" i="2"/>
  <c r="K315" i="2"/>
  <c r="J256" i="2"/>
  <c r="K257" i="2"/>
  <c r="J354" i="2"/>
  <c r="K355" i="2"/>
  <c r="J188" i="2"/>
  <c r="K189" i="2"/>
  <c r="J243" i="2"/>
  <c r="K244" i="2"/>
  <c r="K226" i="2"/>
  <c r="K229" i="2"/>
  <c r="J261" i="2"/>
  <c r="K261" i="2" s="1"/>
  <c r="K262" i="2"/>
  <c r="J362" i="2"/>
  <c r="K363" i="2"/>
  <c r="J191" i="2"/>
  <c r="K192" i="2"/>
  <c r="J173" i="2"/>
  <c r="K174" i="2"/>
  <c r="J132" i="2"/>
  <c r="K132" i="2" s="1"/>
  <c r="K133" i="2"/>
  <c r="J198" i="2"/>
  <c r="K199" i="2"/>
  <c r="J283" i="2"/>
  <c r="K284" i="2"/>
  <c r="J201" i="2"/>
  <c r="K202" i="2"/>
  <c r="J214" i="2"/>
  <c r="K215" i="2"/>
  <c r="J268" i="2"/>
  <c r="K269" i="2"/>
  <c r="J208" i="2"/>
  <c r="K209" i="2"/>
  <c r="J302" i="2"/>
  <c r="K303" i="2"/>
  <c r="J204" i="2"/>
  <c r="K205" i="2"/>
  <c r="J106" i="2"/>
  <c r="K107" i="2"/>
  <c r="J224" i="2"/>
  <c r="K225" i="2"/>
  <c r="J308" i="2"/>
  <c r="K309" i="2"/>
  <c r="J325" i="2"/>
  <c r="K326" i="2"/>
  <c r="J272" i="2"/>
  <c r="K273" i="2"/>
  <c r="J217" i="2"/>
  <c r="K217" i="2" s="1"/>
  <c r="K218" i="2"/>
  <c r="L374" i="3"/>
  <c r="K373" i="3"/>
  <c r="L336" i="3"/>
  <c r="K335" i="3"/>
  <c r="K280" i="3"/>
  <c r="L281" i="3"/>
  <c r="K300" i="3"/>
  <c r="L301" i="3"/>
  <c r="K260" i="3"/>
  <c r="L260" i="3" s="1"/>
  <c r="L261" i="3"/>
  <c r="K288" i="3"/>
  <c r="L289" i="3"/>
  <c r="K308" i="3"/>
  <c r="L309" i="3"/>
  <c r="L266" i="3"/>
  <c r="K294" i="3"/>
  <c r="L295" i="3"/>
  <c r="K316" i="3"/>
  <c r="L317" i="3"/>
  <c r="K410" i="3"/>
  <c r="L411" i="3"/>
  <c r="K238" i="3"/>
  <c r="L239" i="3"/>
  <c r="K395" i="3"/>
  <c r="L395" i="3" s="1"/>
  <c r="L396" i="3"/>
  <c r="K391" i="3"/>
  <c r="L392" i="3"/>
  <c r="K349" i="3"/>
  <c r="L349" i="3" s="1"/>
  <c r="L350" i="3"/>
  <c r="K210" i="3"/>
  <c r="L211" i="3"/>
  <c r="K356" i="3"/>
  <c r="L356" i="3" s="1"/>
  <c r="L357" i="3"/>
  <c r="K226" i="3"/>
  <c r="L227" i="3"/>
  <c r="K245" i="3"/>
  <c r="L245" i="3" s="1"/>
  <c r="L246" i="3"/>
  <c r="K346" i="3"/>
  <c r="L346" i="3" s="1"/>
  <c r="L347" i="3"/>
  <c r="K359" i="3"/>
  <c r="L359" i="3" s="1"/>
  <c r="L360" i="3"/>
  <c r="L384" i="3"/>
  <c r="K234" i="3"/>
  <c r="L235" i="3"/>
  <c r="K254" i="3"/>
  <c r="L255" i="3"/>
  <c r="K365" i="3"/>
  <c r="K382" i="3"/>
  <c r="L383" i="3"/>
  <c r="J224" i="4"/>
  <c r="J223" i="4" s="1"/>
  <c r="I222" i="2"/>
  <c r="I221" i="2" s="1"/>
  <c r="I220" i="2" s="1"/>
  <c r="I210" i="2" s="1"/>
  <c r="J244" i="3"/>
  <c r="J243" i="3" s="1"/>
  <c r="J242" i="3" s="1"/>
  <c r="J241" i="3" s="1"/>
  <c r="I294" i="2"/>
  <c r="I293" i="2" s="1"/>
  <c r="J355" i="3"/>
  <c r="J354" i="3" s="1"/>
  <c r="J353" i="3" s="1"/>
  <c r="J352" i="3" s="1"/>
  <c r="I196" i="2"/>
  <c r="I195" i="2" s="1"/>
  <c r="I194" i="2" s="1"/>
  <c r="I193" i="2" s="1"/>
  <c r="P15" i="3"/>
  <c r="O15" i="3"/>
  <c r="J232" i="3"/>
  <c r="J231" i="3" s="1"/>
  <c r="J230" i="3" s="1"/>
  <c r="J284" i="3"/>
  <c r="J283" i="3" s="1"/>
  <c r="J345" i="3"/>
  <c r="J344" i="3" s="1"/>
  <c r="J343" i="3" s="1"/>
  <c r="J342" i="3" s="1"/>
  <c r="J132" i="4"/>
  <c r="J131" i="4" s="1"/>
  <c r="I263" i="2"/>
  <c r="J428" i="4"/>
  <c r="J427" i="4" s="1"/>
  <c r="J426" i="4" s="1"/>
  <c r="J425" i="4" s="1"/>
  <c r="I186" i="2"/>
  <c r="I185" i="2" s="1"/>
  <c r="I184" i="2" s="1"/>
  <c r="I183" i="2" s="1"/>
  <c r="K339" i="3"/>
  <c r="J49" i="2"/>
  <c r="K81" i="4"/>
  <c r="J339" i="3"/>
  <c r="J338" i="3" s="1"/>
  <c r="J81" i="4"/>
  <c r="J80" i="4" s="1"/>
  <c r="J79" i="4" s="1"/>
  <c r="J78" i="4" s="1"/>
  <c r="J77" i="4" s="1"/>
  <c r="J76" i="4" s="1"/>
  <c r="I49" i="2"/>
  <c r="I48" i="2" s="1"/>
  <c r="I47" i="2" s="1"/>
  <c r="K333" i="3"/>
  <c r="K24" i="4"/>
  <c r="J333" i="3"/>
  <c r="J332" i="3" s="1"/>
  <c r="J24" i="4"/>
  <c r="J181" i="4"/>
  <c r="K264" i="3"/>
  <c r="K465" i="4"/>
  <c r="J260" i="2"/>
  <c r="J264" i="3"/>
  <c r="J263" i="3" s="1"/>
  <c r="J259" i="3" s="1"/>
  <c r="J258" i="3" s="1"/>
  <c r="J257" i="3" s="1"/>
  <c r="J465" i="4"/>
  <c r="J464" i="4" s="1"/>
  <c r="J463" i="4" s="1"/>
  <c r="J462" i="4" s="1"/>
  <c r="J461" i="4" s="1"/>
  <c r="J460" i="4" s="1"/>
  <c r="I260" i="2"/>
  <c r="I259" i="2" s="1"/>
  <c r="I258" i="2" s="1"/>
  <c r="I254" i="2" s="1"/>
  <c r="I253" i="2" s="1"/>
  <c r="I252" i="2" s="1"/>
  <c r="K218" i="3"/>
  <c r="J131" i="2"/>
  <c r="J218" i="3"/>
  <c r="J217" i="3" s="1"/>
  <c r="I131" i="2"/>
  <c r="I130" i="2" s="1"/>
  <c r="I129" i="2" s="1"/>
  <c r="K207" i="3"/>
  <c r="J103" i="2"/>
  <c r="K122" i="4"/>
  <c r="J207" i="3"/>
  <c r="J122" i="4"/>
  <c r="J121" i="4" s="1"/>
  <c r="J120" i="4" s="1"/>
  <c r="J119" i="4" s="1"/>
  <c r="J118" i="4" s="1"/>
  <c r="I103" i="2"/>
  <c r="I102" i="2" s="1"/>
  <c r="K319" i="4"/>
  <c r="J86" i="2"/>
  <c r="J319" i="4"/>
  <c r="J318" i="4" s="1"/>
  <c r="J317" i="4" s="1"/>
  <c r="J316" i="4" s="1"/>
  <c r="J315" i="4" s="1"/>
  <c r="I86" i="2"/>
  <c r="I85" i="2" s="1"/>
  <c r="K314" i="4"/>
  <c r="J84" i="2"/>
  <c r="J314" i="4"/>
  <c r="J313" i="4" s="1"/>
  <c r="J312" i="4" s="1"/>
  <c r="J311" i="4" s="1"/>
  <c r="J310" i="4" s="1"/>
  <c r="I84" i="2"/>
  <c r="I83" i="2" s="1"/>
  <c r="K182" i="3"/>
  <c r="K505" i="4"/>
  <c r="J347" i="2"/>
  <c r="J505" i="4"/>
  <c r="J504" i="4" s="1"/>
  <c r="J503" i="4" s="1"/>
  <c r="J502" i="4" s="1"/>
  <c r="J501" i="4" s="1"/>
  <c r="J500" i="4" s="1"/>
  <c r="I347" i="2"/>
  <c r="I346" i="2" s="1"/>
  <c r="I345" i="2" s="1"/>
  <c r="I344" i="2" s="1"/>
  <c r="I343" i="2" s="1"/>
  <c r="I342" i="2" s="1"/>
  <c r="I341" i="2" s="1"/>
  <c r="K175" i="3"/>
  <c r="K283" i="4"/>
  <c r="J340" i="2"/>
  <c r="J283" i="4"/>
  <c r="J282" i="4" s="1"/>
  <c r="J281" i="4" s="1"/>
  <c r="J280" i="4" s="1"/>
  <c r="J279" i="4" s="1"/>
  <c r="J278" i="4" s="1"/>
  <c r="J277" i="4" s="1"/>
  <c r="J276" i="4" s="1"/>
  <c r="I340" i="2"/>
  <c r="I339" i="2" s="1"/>
  <c r="I338" i="2" s="1"/>
  <c r="I337" i="2" s="1"/>
  <c r="I336" i="2" s="1"/>
  <c r="I335" i="2" s="1"/>
  <c r="I334" i="2" s="1"/>
  <c r="J194" i="3"/>
  <c r="K196" i="3"/>
  <c r="J196" i="3"/>
  <c r="K194" i="3"/>
  <c r="J175" i="3"/>
  <c r="J174" i="3" s="1"/>
  <c r="J173" i="3" s="1"/>
  <c r="J172" i="3" s="1"/>
  <c r="J171" i="3" s="1"/>
  <c r="J170" i="3" s="1"/>
  <c r="J182" i="3"/>
  <c r="J181" i="3" s="1"/>
  <c r="J180" i="3" s="1"/>
  <c r="J179" i="3" s="1"/>
  <c r="J178" i="3" s="1"/>
  <c r="J177" i="3" s="1"/>
  <c r="J476" i="4"/>
  <c r="K476" i="4"/>
  <c r="P18" i="3"/>
  <c r="Q18" i="3"/>
  <c r="O18" i="3"/>
  <c r="J309" i="4" l="1"/>
  <c r="K428" i="4"/>
  <c r="L428" i="4" s="1"/>
  <c r="L476" i="4"/>
  <c r="K220" i="4"/>
  <c r="L221" i="4"/>
  <c r="K191" i="4"/>
  <c r="L192" i="4"/>
  <c r="K265" i="4"/>
  <c r="L266" i="4"/>
  <c r="K354" i="4"/>
  <c r="L355" i="4"/>
  <c r="K173" i="4"/>
  <c r="L174" i="4"/>
  <c r="K197" i="4"/>
  <c r="L198" i="4"/>
  <c r="K162" i="4"/>
  <c r="L163" i="4"/>
  <c r="K80" i="4"/>
  <c r="L81" i="4"/>
  <c r="K427" i="4"/>
  <c r="K234" i="4"/>
  <c r="L235" i="4"/>
  <c r="K468" i="4"/>
  <c r="L469" i="4"/>
  <c r="K405" i="4"/>
  <c r="L406" i="4"/>
  <c r="K338" i="4"/>
  <c r="L339" i="4"/>
  <c r="K185" i="4"/>
  <c r="L186" i="4"/>
  <c r="K255" i="4"/>
  <c r="L256" i="4"/>
  <c r="K241" i="4"/>
  <c r="L242" i="4"/>
  <c r="K209" i="4"/>
  <c r="L210" i="4"/>
  <c r="K142" i="4"/>
  <c r="L143" i="4"/>
  <c r="K318" i="4"/>
  <c r="L319" i="4"/>
  <c r="K504" i="4"/>
  <c r="L505" i="4"/>
  <c r="K464" i="4"/>
  <c r="L465" i="4"/>
  <c r="L24" i="4"/>
  <c r="K313" i="4"/>
  <c r="L314" i="4"/>
  <c r="K282" i="4"/>
  <c r="L283" i="4"/>
  <c r="K121" i="4"/>
  <c r="L122" i="4"/>
  <c r="K127" i="4"/>
  <c r="L128" i="4"/>
  <c r="K203" i="4"/>
  <c r="L204" i="4"/>
  <c r="K330" i="4"/>
  <c r="L331" i="4"/>
  <c r="K229" i="4"/>
  <c r="L230" i="4"/>
  <c r="K156" i="4"/>
  <c r="L157" i="4"/>
  <c r="K177" i="4"/>
  <c r="L177" i="4" s="1"/>
  <c r="L178" i="4"/>
  <c r="K168" i="4"/>
  <c r="L169" i="4"/>
  <c r="K136" i="4"/>
  <c r="L137" i="4"/>
  <c r="I82" i="2"/>
  <c r="J48" i="2"/>
  <c r="K49" i="2"/>
  <c r="J324" i="2"/>
  <c r="K325" i="2"/>
  <c r="J105" i="2"/>
  <c r="K106" i="2"/>
  <c r="J207" i="2"/>
  <c r="K208" i="2"/>
  <c r="J200" i="2"/>
  <c r="K200" i="2" s="1"/>
  <c r="K201" i="2"/>
  <c r="J361" i="2"/>
  <c r="K362" i="2"/>
  <c r="J242" i="2"/>
  <c r="K243" i="2"/>
  <c r="J255" i="2"/>
  <c r="K255" i="2" s="1"/>
  <c r="K256" i="2"/>
  <c r="J130" i="2"/>
  <c r="K131" i="2"/>
  <c r="J339" i="2"/>
  <c r="K340" i="2"/>
  <c r="J307" i="2"/>
  <c r="K308" i="2"/>
  <c r="J203" i="2"/>
  <c r="K203" i="2" s="1"/>
  <c r="K204" i="2"/>
  <c r="J267" i="2"/>
  <c r="K268" i="2"/>
  <c r="J282" i="2"/>
  <c r="K283" i="2"/>
  <c r="J172" i="2"/>
  <c r="K172" i="2" s="1"/>
  <c r="K173" i="2"/>
  <c r="J187" i="2"/>
  <c r="K188" i="2"/>
  <c r="J313" i="2"/>
  <c r="K314" i="2"/>
  <c r="J259" i="2"/>
  <c r="K260" i="2"/>
  <c r="J346" i="2"/>
  <c r="K347" i="2"/>
  <c r="J85" i="2"/>
  <c r="K85" i="2" s="1"/>
  <c r="K86" i="2"/>
  <c r="J83" i="2"/>
  <c r="K84" i="2"/>
  <c r="J102" i="2"/>
  <c r="K102" i="2" s="1"/>
  <c r="K103" i="2"/>
  <c r="J271" i="2"/>
  <c r="K271" i="2" s="1"/>
  <c r="K272" i="2"/>
  <c r="J223" i="2"/>
  <c r="K224" i="2"/>
  <c r="J301" i="2"/>
  <c r="K302" i="2"/>
  <c r="K214" i="2"/>
  <c r="J213" i="2"/>
  <c r="J197" i="2"/>
  <c r="K198" i="2"/>
  <c r="J190" i="2"/>
  <c r="K190" i="2" s="1"/>
  <c r="K191" i="2"/>
  <c r="J353" i="2"/>
  <c r="K354" i="2"/>
  <c r="J237" i="2"/>
  <c r="K238" i="2"/>
  <c r="J193" i="3"/>
  <c r="K372" i="3"/>
  <c r="L372" i="3" s="1"/>
  <c r="L373" i="3"/>
  <c r="K345" i="3"/>
  <c r="K193" i="3"/>
  <c r="K244" i="3"/>
  <c r="K243" i="3" s="1"/>
  <c r="L243" i="3" s="1"/>
  <c r="L194" i="3"/>
  <c r="L335" i="3"/>
  <c r="K263" i="3"/>
  <c r="K259" i="3" s="1"/>
  <c r="L259" i="3" s="1"/>
  <c r="L264" i="3"/>
  <c r="K409" i="3"/>
  <c r="L410" i="3"/>
  <c r="L196" i="3"/>
  <c r="J229" i="3"/>
  <c r="K315" i="3"/>
  <c r="L316" i="3"/>
  <c r="K307" i="3"/>
  <c r="L308" i="3"/>
  <c r="K299" i="3"/>
  <c r="L300" i="3"/>
  <c r="L207" i="3"/>
  <c r="K293" i="3"/>
  <c r="L294" i="3"/>
  <c r="K287" i="3"/>
  <c r="L288" i="3"/>
  <c r="K279" i="3"/>
  <c r="L280" i="3"/>
  <c r="Q15" i="3"/>
  <c r="K344" i="3"/>
  <c r="L345" i="3"/>
  <c r="K174" i="3"/>
  <c r="L175" i="3"/>
  <c r="K364" i="3"/>
  <c r="L365" i="3"/>
  <c r="K253" i="3"/>
  <c r="L254" i="3"/>
  <c r="K209" i="3"/>
  <c r="L209" i="3" s="1"/>
  <c r="L210" i="3"/>
  <c r="K181" i="3"/>
  <c r="L182" i="3"/>
  <c r="K332" i="3"/>
  <c r="L332" i="3" s="1"/>
  <c r="L333" i="3"/>
  <c r="K381" i="3"/>
  <c r="L382" i="3"/>
  <c r="K217" i="3"/>
  <c r="L217" i="3" s="1"/>
  <c r="L218" i="3"/>
  <c r="K338" i="3"/>
  <c r="L338" i="3" s="1"/>
  <c r="L339" i="3"/>
  <c r="K233" i="3"/>
  <c r="L234" i="3"/>
  <c r="K225" i="3"/>
  <c r="L226" i="3"/>
  <c r="L263" i="3"/>
  <c r="L391" i="3"/>
  <c r="K390" i="3"/>
  <c r="K355" i="3"/>
  <c r="K237" i="3"/>
  <c r="L237" i="3" s="1"/>
  <c r="L238" i="3"/>
  <c r="J216" i="3"/>
  <c r="J215" i="3" s="1"/>
  <c r="J214" i="3" s="1"/>
  <c r="J213" i="3" s="1"/>
  <c r="I128" i="2"/>
  <c r="I127" i="2" s="1"/>
  <c r="I126" i="2" s="1"/>
  <c r="J331" i="3"/>
  <c r="J330" i="3" s="1"/>
  <c r="J329" i="3" s="1"/>
  <c r="J328" i="3" s="1"/>
  <c r="J327" i="3" s="1"/>
  <c r="J341" i="3"/>
  <c r="K475" i="4"/>
  <c r="I147" i="2"/>
  <c r="I146" i="2" s="1"/>
  <c r="I145" i="2" s="1"/>
  <c r="O14" i="3"/>
  <c r="J147" i="2"/>
  <c r="P14" i="3"/>
  <c r="Q14" i="3"/>
  <c r="J475" i="4"/>
  <c r="J474" i="4" s="1"/>
  <c r="J473" i="4" s="1"/>
  <c r="J472" i="4" s="1"/>
  <c r="J471" i="4" s="1"/>
  <c r="J145" i="4"/>
  <c r="J130" i="4" s="1"/>
  <c r="K205" i="3"/>
  <c r="J101" i="2"/>
  <c r="K117" i="4"/>
  <c r="J205" i="3"/>
  <c r="J204" i="3" s="1"/>
  <c r="J203" i="3" s="1"/>
  <c r="J202" i="3" s="1"/>
  <c r="J201" i="3" s="1"/>
  <c r="J200" i="3" s="1"/>
  <c r="I101" i="2"/>
  <c r="I100" i="2" s="1"/>
  <c r="I99" i="2" s="1"/>
  <c r="I98" i="2" s="1"/>
  <c r="I97" i="2" s="1"/>
  <c r="I96" i="2" s="1"/>
  <c r="J117" i="4"/>
  <c r="J116" i="4" s="1"/>
  <c r="J115" i="4" s="1"/>
  <c r="J114" i="4" s="1"/>
  <c r="J113" i="4" s="1"/>
  <c r="J112" i="4" s="1"/>
  <c r="J111" i="4" s="1"/>
  <c r="J110" i="4" s="1"/>
  <c r="K191" i="3"/>
  <c r="K308" i="4"/>
  <c r="J81" i="2"/>
  <c r="J191" i="3"/>
  <c r="J190" i="3" s="1"/>
  <c r="J308" i="4"/>
  <c r="J307" i="4" s="1"/>
  <c r="J306" i="4" s="1"/>
  <c r="J305" i="4" s="1"/>
  <c r="J304" i="4" s="1"/>
  <c r="J303" i="4" s="1"/>
  <c r="J302" i="4" s="1"/>
  <c r="I81" i="2"/>
  <c r="I80" i="2" s="1"/>
  <c r="I79" i="2" s="1"/>
  <c r="K168" i="3"/>
  <c r="J10" i="5"/>
  <c r="K511" i="4"/>
  <c r="J333" i="2"/>
  <c r="J168" i="3"/>
  <c r="J167" i="3" s="1"/>
  <c r="J166" i="3" s="1"/>
  <c r="J511" i="4"/>
  <c r="J510" i="4" s="1"/>
  <c r="J509" i="4" s="1"/>
  <c r="J508" i="4" s="1"/>
  <c r="J507" i="4" s="1"/>
  <c r="J506" i="4" s="1"/>
  <c r="I10" i="5"/>
  <c r="I9" i="5" s="1"/>
  <c r="I8" i="5" s="1"/>
  <c r="I333" i="2"/>
  <c r="I332" i="2" s="1"/>
  <c r="I331" i="2" s="1"/>
  <c r="I330" i="2" s="1"/>
  <c r="K156" i="3"/>
  <c r="J292" i="2"/>
  <c r="K101" i="4"/>
  <c r="J156" i="3"/>
  <c r="J155" i="3" s="1"/>
  <c r="J154" i="3" s="1"/>
  <c r="J153" i="3" s="1"/>
  <c r="J152" i="3" s="1"/>
  <c r="J151" i="3" s="1"/>
  <c r="I292" i="2"/>
  <c r="I291" i="2" s="1"/>
  <c r="I290" i="2" s="1"/>
  <c r="I289" i="2" s="1"/>
  <c r="I288" i="2" s="1"/>
  <c r="I287" i="2" s="1"/>
  <c r="I286" i="2" s="1"/>
  <c r="J101" i="4"/>
  <c r="J100" i="4" s="1"/>
  <c r="J99" i="4" s="1"/>
  <c r="J98" i="4" s="1"/>
  <c r="J97" i="4" s="1"/>
  <c r="J96" i="4" s="1"/>
  <c r="J95" i="4" s="1"/>
  <c r="J94" i="4" s="1"/>
  <c r="K148" i="3"/>
  <c r="K147" i="3" s="1"/>
  <c r="K146" i="3" s="1"/>
  <c r="K401" i="4"/>
  <c r="J251" i="2"/>
  <c r="J148" i="3"/>
  <c r="J401" i="4"/>
  <c r="J400" i="4" s="1"/>
  <c r="J399" i="4" s="1"/>
  <c r="J398" i="4" s="1"/>
  <c r="J397" i="4" s="1"/>
  <c r="J396" i="4" s="1"/>
  <c r="I251" i="2"/>
  <c r="I250" i="2" s="1"/>
  <c r="I249" i="2" s="1"/>
  <c r="I248" i="2" s="1"/>
  <c r="I247" i="2" s="1"/>
  <c r="I240" i="2" s="1"/>
  <c r="I182" i="2" s="1"/>
  <c r="K134" i="3"/>
  <c r="K395" i="4"/>
  <c r="J171" i="2"/>
  <c r="J134" i="3"/>
  <c r="J133" i="3" s="1"/>
  <c r="J132" i="3" s="1"/>
  <c r="J395" i="4"/>
  <c r="J394" i="4" s="1"/>
  <c r="J393" i="4" s="1"/>
  <c r="J392" i="4" s="1"/>
  <c r="J391" i="4" s="1"/>
  <c r="J390" i="4" s="1"/>
  <c r="I171" i="2"/>
  <c r="I170" i="2" s="1"/>
  <c r="I169" i="2" s="1"/>
  <c r="I168" i="2" s="1"/>
  <c r="I167" i="2" s="1"/>
  <c r="I160" i="2" s="1"/>
  <c r="K115" i="3"/>
  <c r="J152" i="2"/>
  <c r="J115" i="3"/>
  <c r="J114" i="3" s="1"/>
  <c r="J113" i="3" s="1"/>
  <c r="J112" i="3" s="1"/>
  <c r="I152" i="2"/>
  <c r="I151" i="2" s="1"/>
  <c r="I150" i="2" s="1"/>
  <c r="I149" i="2" s="1"/>
  <c r="I148" i="2" s="1"/>
  <c r="K110" i="3"/>
  <c r="K376" i="4"/>
  <c r="J110" i="3"/>
  <c r="J109" i="3" s="1"/>
  <c r="J376" i="4"/>
  <c r="J375" i="4" s="1"/>
  <c r="J374" i="4" s="1"/>
  <c r="J373" i="4" s="1"/>
  <c r="J372" i="4" s="1"/>
  <c r="J371" i="4" s="1"/>
  <c r="K107" i="3"/>
  <c r="K370" i="4"/>
  <c r="J144" i="2"/>
  <c r="J107" i="3"/>
  <c r="J106" i="3" s="1"/>
  <c r="J370" i="4"/>
  <c r="J369" i="4" s="1"/>
  <c r="J368" i="4" s="1"/>
  <c r="J367" i="4" s="1"/>
  <c r="J366" i="4" s="1"/>
  <c r="J365" i="4" s="1"/>
  <c r="I144" i="2"/>
  <c r="I143" i="2" s="1"/>
  <c r="I142" i="2" s="1"/>
  <c r="K104" i="3"/>
  <c r="K364" i="4"/>
  <c r="J141" i="2"/>
  <c r="J104" i="3"/>
  <c r="J103" i="3" s="1"/>
  <c r="J364" i="4"/>
  <c r="J363" i="4" s="1"/>
  <c r="J362" i="4" s="1"/>
  <c r="J361" i="4" s="1"/>
  <c r="J360" i="4" s="1"/>
  <c r="J359" i="4" s="1"/>
  <c r="I141" i="2"/>
  <c r="I140" i="2" s="1"/>
  <c r="I139" i="2" s="1"/>
  <c r="K492" i="4"/>
  <c r="J492" i="4"/>
  <c r="J491" i="4" s="1"/>
  <c r="J490" i="4" s="1"/>
  <c r="J489" i="4" s="1"/>
  <c r="K85" i="3"/>
  <c r="K443" i="4"/>
  <c r="J114" i="2"/>
  <c r="J85" i="3"/>
  <c r="J443" i="4"/>
  <c r="J442" i="4" s="1"/>
  <c r="J441" i="4" s="1"/>
  <c r="J440" i="4" s="1"/>
  <c r="J439" i="4" s="1"/>
  <c r="I114" i="2"/>
  <c r="I113" i="2" s="1"/>
  <c r="K389" i="4"/>
  <c r="J94" i="2"/>
  <c r="J389" i="4"/>
  <c r="J388" i="4" s="1"/>
  <c r="J387" i="4" s="1"/>
  <c r="J386" i="4" s="1"/>
  <c r="J385" i="4" s="1"/>
  <c r="J379" i="4" s="1"/>
  <c r="I94" i="2"/>
  <c r="I93" i="2" s="1"/>
  <c r="I92" i="2" s="1"/>
  <c r="I91" i="2" s="1"/>
  <c r="I90" i="2" s="1"/>
  <c r="I89" i="2" s="1"/>
  <c r="K413" i="4"/>
  <c r="J74" i="2"/>
  <c r="J413" i="4"/>
  <c r="J412" i="4" s="1"/>
  <c r="J411" i="4" s="1"/>
  <c r="J410" i="4" s="1"/>
  <c r="J409" i="4" s="1"/>
  <c r="J408" i="4" s="1"/>
  <c r="I74" i="2"/>
  <c r="I73" i="2" s="1"/>
  <c r="I72" i="2" s="1"/>
  <c r="I71" i="2" s="1"/>
  <c r="I70" i="2" s="1"/>
  <c r="I69" i="2" s="1"/>
  <c r="K482" i="4"/>
  <c r="J60" i="2"/>
  <c r="J482" i="4"/>
  <c r="J481" i="4" s="1"/>
  <c r="J480" i="4" s="1"/>
  <c r="J479" i="4" s="1"/>
  <c r="J478" i="4" s="1"/>
  <c r="J477" i="4" s="1"/>
  <c r="I60" i="2"/>
  <c r="I59" i="2" s="1"/>
  <c r="I58" i="2" s="1"/>
  <c r="J60" i="3"/>
  <c r="J59" i="3" s="1"/>
  <c r="K17" i="4"/>
  <c r="J17" i="4"/>
  <c r="J16" i="4" s="1"/>
  <c r="J15" i="4" s="1"/>
  <c r="J14" i="4" s="1"/>
  <c r="J13" i="4" s="1"/>
  <c r="J12" i="4" s="1"/>
  <c r="D15" i="10"/>
  <c r="C15" i="10"/>
  <c r="D17" i="10"/>
  <c r="C17" i="10"/>
  <c r="C20" i="10"/>
  <c r="E20" i="10" s="1"/>
  <c r="D22" i="10"/>
  <c r="C22" i="10"/>
  <c r="D24" i="10"/>
  <c r="C24" i="10"/>
  <c r="D26" i="10"/>
  <c r="E26" i="10" s="1"/>
  <c r="C26" i="10"/>
  <c r="D32" i="10"/>
  <c r="E32" i="10" s="1"/>
  <c r="C32" i="10"/>
  <c r="D48" i="10"/>
  <c r="E48" i="10" s="1"/>
  <c r="C48" i="10"/>
  <c r="D50" i="10"/>
  <c r="E50" i="10" s="1"/>
  <c r="C50" i="10"/>
  <c r="D52" i="10"/>
  <c r="E52" i="10" s="1"/>
  <c r="C52" i="10"/>
  <c r="D54" i="10"/>
  <c r="E54" i="10" s="1"/>
  <c r="C54" i="10"/>
  <c r="D59" i="10"/>
  <c r="D58" i="10" s="1"/>
  <c r="C59" i="10"/>
  <c r="C58" i="10" s="1"/>
  <c r="C34" i="10" l="1"/>
  <c r="E17" i="10"/>
  <c r="E15" i="10"/>
  <c r="J326" i="3"/>
  <c r="E22" i="10"/>
  <c r="D19" i="10"/>
  <c r="J9" i="5"/>
  <c r="K10" i="5"/>
  <c r="K394" i="4"/>
  <c r="L395" i="4"/>
  <c r="K400" i="4"/>
  <c r="L401" i="4"/>
  <c r="K329" i="4"/>
  <c r="L330" i="4"/>
  <c r="K120" i="4"/>
  <c r="L121" i="4"/>
  <c r="K510" i="4"/>
  <c r="L511" i="4"/>
  <c r="K474" i="4"/>
  <c r="L475" i="4"/>
  <c r="K463" i="4"/>
  <c r="L464" i="4"/>
  <c r="K141" i="4"/>
  <c r="L142" i="4"/>
  <c r="K254" i="4"/>
  <c r="L255" i="4"/>
  <c r="K404" i="4"/>
  <c r="L405" i="4"/>
  <c r="K426" i="4"/>
  <c r="L427" i="4"/>
  <c r="K196" i="4"/>
  <c r="L197" i="4"/>
  <c r="K264" i="4"/>
  <c r="K258" i="4" s="1"/>
  <c r="L265" i="4"/>
  <c r="K16" i="4"/>
  <c r="L17" i="4"/>
  <c r="K442" i="4"/>
  <c r="L443" i="4"/>
  <c r="K375" i="4"/>
  <c r="L376" i="4"/>
  <c r="K116" i="4"/>
  <c r="L117" i="4"/>
  <c r="K135" i="4"/>
  <c r="L136" i="4"/>
  <c r="K155" i="4"/>
  <c r="L156" i="4"/>
  <c r="K202" i="4"/>
  <c r="L203" i="4"/>
  <c r="K281" i="4"/>
  <c r="L282" i="4"/>
  <c r="K388" i="4"/>
  <c r="L389" i="4"/>
  <c r="K307" i="4"/>
  <c r="L308" i="4"/>
  <c r="K503" i="4"/>
  <c r="L504" i="4"/>
  <c r="K208" i="4"/>
  <c r="L209" i="4"/>
  <c r="K184" i="4"/>
  <c r="L185" i="4"/>
  <c r="K467" i="4"/>
  <c r="L468" i="4"/>
  <c r="K79" i="4"/>
  <c r="L80" i="4"/>
  <c r="L173" i="4"/>
  <c r="K172" i="4"/>
  <c r="K190" i="4"/>
  <c r="L191" i="4"/>
  <c r="K481" i="4"/>
  <c r="L482" i="4"/>
  <c r="K363" i="4"/>
  <c r="L364" i="4"/>
  <c r="K369" i="4"/>
  <c r="L370" i="4"/>
  <c r="K167" i="4"/>
  <c r="L168" i="4"/>
  <c r="K228" i="4"/>
  <c r="L229" i="4"/>
  <c r="K126" i="4"/>
  <c r="L127" i="4"/>
  <c r="K312" i="4"/>
  <c r="L313" i="4"/>
  <c r="K412" i="4"/>
  <c r="L413" i="4"/>
  <c r="K491" i="4"/>
  <c r="L492" i="4"/>
  <c r="K100" i="4"/>
  <c r="L101" i="4"/>
  <c r="K317" i="4"/>
  <c r="L318" i="4"/>
  <c r="K240" i="4"/>
  <c r="L241" i="4"/>
  <c r="K337" i="4"/>
  <c r="L338" i="4"/>
  <c r="K233" i="4"/>
  <c r="L234" i="4"/>
  <c r="K161" i="4"/>
  <c r="L162" i="4"/>
  <c r="K353" i="4"/>
  <c r="L354" i="4"/>
  <c r="K219" i="4"/>
  <c r="L220" i="4"/>
  <c r="K83" i="2"/>
  <c r="J82" i="2"/>
  <c r="K82" i="2" s="1"/>
  <c r="J151" i="2"/>
  <c r="K152" i="2"/>
  <c r="J250" i="2"/>
  <c r="K251" i="2"/>
  <c r="J80" i="2"/>
  <c r="K81" i="2"/>
  <c r="J143" i="2"/>
  <c r="K144" i="2"/>
  <c r="J236" i="2"/>
  <c r="K237" i="2"/>
  <c r="K197" i="2"/>
  <c r="J196" i="2"/>
  <c r="K223" i="2"/>
  <c r="J222" i="2"/>
  <c r="J258" i="2"/>
  <c r="K259" i="2"/>
  <c r="J129" i="2"/>
  <c r="K130" i="2"/>
  <c r="J360" i="2"/>
  <c r="K361" i="2"/>
  <c r="J104" i="2"/>
  <c r="K104" i="2" s="1"/>
  <c r="K105" i="2"/>
  <c r="J93" i="2"/>
  <c r="K94" i="2"/>
  <c r="J113" i="2"/>
  <c r="K113" i="2" s="1"/>
  <c r="K114" i="2"/>
  <c r="J291" i="2"/>
  <c r="K292" i="2"/>
  <c r="J100" i="2"/>
  <c r="K101" i="2"/>
  <c r="J212" i="2"/>
  <c r="K213" i="2"/>
  <c r="J73" i="2"/>
  <c r="K74" i="2"/>
  <c r="J332" i="2"/>
  <c r="K333" i="2"/>
  <c r="J352" i="2"/>
  <c r="K353" i="2"/>
  <c r="J312" i="2"/>
  <c r="K313" i="2"/>
  <c r="J281" i="2"/>
  <c r="K282" i="2"/>
  <c r="J306" i="2"/>
  <c r="K307" i="2"/>
  <c r="J323" i="2"/>
  <c r="K324" i="2"/>
  <c r="J140" i="2"/>
  <c r="K141" i="2"/>
  <c r="J59" i="2"/>
  <c r="K60" i="2"/>
  <c r="J146" i="2"/>
  <c r="K147" i="2"/>
  <c r="J170" i="2"/>
  <c r="K171" i="2"/>
  <c r="J300" i="2"/>
  <c r="J295" i="2" s="1"/>
  <c r="K301" i="2"/>
  <c r="J345" i="2"/>
  <c r="K346" i="2"/>
  <c r="K187" i="2"/>
  <c r="J186" i="2"/>
  <c r="K267" i="2"/>
  <c r="J266" i="2"/>
  <c r="J338" i="2"/>
  <c r="K339" i="2"/>
  <c r="J241" i="2"/>
  <c r="K241" i="2" s="1"/>
  <c r="K242" i="2"/>
  <c r="J206" i="2"/>
  <c r="K206" i="2" s="1"/>
  <c r="K207" i="2"/>
  <c r="J47" i="2"/>
  <c r="K47" i="2" s="1"/>
  <c r="K48" i="2"/>
  <c r="L244" i="3"/>
  <c r="K216" i="3"/>
  <c r="K215" i="3" s="1"/>
  <c r="K331" i="3"/>
  <c r="L331" i="3" s="1"/>
  <c r="K258" i="3"/>
  <c r="L85" i="3"/>
  <c r="J131" i="3"/>
  <c r="J124" i="3" s="1"/>
  <c r="J119" i="3"/>
  <c r="J118" i="3" s="1"/>
  <c r="J117" i="3" s="1"/>
  <c r="K114" i="3"/>
  <c r="L115" i="3"/>
  <c r="K278" i="3"/>
  <c r="L279" i="3"/>
  <c r="K106" i="3"/>
  <c r="L106" i="3" s="1"/>
  <c r="L107" i="3"/>
  <c r="K109" i="3"/>
  <c r="L109" i="3" s="1"/>
  <c r="L110" i="3"/>
  <c r="K133" i="3"/>
  <c r="L133" i="3" s="1"/>
  <c r="L134" i="3"/>
  <c r="K298" i="3"/>
  <c r="L299" i="3"/>
  <c r="L193" i="3"/>
  <c r="K286" i="3"/>
  <c r="L287" i="3"/>
  <c r="K167" i="3"/>
  <c r="K166" i="3" s="1"/>
  <c r="L168" i="3"/>
  <c r="K306" i="3"/>
  <c r="L307" i="3"/>
  <c r="K408" i="3"/>
  <c r="K407" i="3" s="1"/>
  <c r="L409" i="3"/>
  <c r="K292" i="3"/>
  <c r="L293" i="3"/>
  <c r="K155" i="3"/>
  <c r="L156" i="3"/>
  <c r="K314" i="3"/>
  <c r="L315" i="3"/>
  <c r="K257" i="3"/>
  <c r="L258" i="3"/>
  <c r="K103" i="3"/>
  <c r="L103" i="3" s="1"/>
  <c r="L104" i="3"/>
  <c r="J147" i="3"/>
  <c r="L148" i="3"/>
  <c r="K190" i="3"/>
  <c r="L190" i="3" s="1"/>
  <c r="L191" i="3"/>
  <c r="K204" i="3"/>
  <c r="L205" i="3"/>
  <c r="K354" i="3"/>
  <c r="L355" i="3"/>
  <c r="K224" i="3"/>
  <c r="L225" i="3"/>
  <c r="K180" i="3"/>
  <c r="L181" i="3"/>
  <c r="K252" i="3"/>
  <c r="L252" i="3" s="1"/>
  <c r="L253" i="3"/>
  <c r="K173" i="3"/>
  <c r="L174" i="3"/>
  <c r="K145" i="3"/>
  <c r="K389" i="3"/>
  <c r="L390" i="3"/>
  <c r="L233" i="3"/>
  <c r="K232" i="3"/>
  <c r="K380" i="3"/>
  <c r="L380" i="3" s="1"/>
  <c r="L381" i="3"/>
  <c r="K363" i="3"/>
  <c r="K362" i="3" s="1"/>
  <c r="L364" i="3"/>
  <c r="K343" i="3"/>
  <c r="L344" i="3"/>
  <c r="E58" i="10"/>
  <c r="E59" i="10"/>
  <c r="C19" i="10"/>
  <c r="E19" i="10"/>
  <c r="E24" i="10"/>
  <c r="J189" i="3"/>
  <c r="J188" i="3" s="1"/>
  <c r="J187" i="3" s="1"/>
  <c r="J186" i="3" s="1"/>
  <c r="J185" i="3" s="1"/>
  <c r="J184" i="3" s="1"/>
  <c r="D34" i="10"/>
  <c r="E34" i="10" s="1"/>
  <c r="J165" i="3"/>
  <c r="J164" i="3" s="1"/>
  <c r="J150" i="3" s="1"/>
  <c r="J102" i="3"/>
  <c r="J101" i="3" s="1"/>
  <c r="J100" i="3" s="1"/>
  <c r="J99" i="3" s="1"/>
  <c r="I329" i="2"/>
  <c r="I321" i="2" s="1"/>
  <c r="I285" i="2" s="1"/>
  <c r="D14" i="10"/>
  <c r="C14" i="10"/>
  <c r="C13" i="10" s="1"/>
  <c r="I78" i="2"/>
  <c r="I77" i="2" s="1"/>
  <c r="I76" i="2" s="1"/>
  <c r="I75" i="2" s="1"/>
  <c r="J301" i="4"/>
  <c r="J300" i="4" s="1"/>
  <c r="I138" i="2"/>
  <c r="I137" i="2" s="1"/>
  <c r="I136" i="2" s="1"/>
  <c r="I135" i="2" s="1"/>
  <c r="I134" i="2" s="1"/>
  <c r="J358" i="4"/>
  <c r="J357" i="4" s="1"/>
  <c r="J348" i="4" s="1"/>
  <c r="K96" i="3"/>
  <c r="K424" i="4"/>
  <c r="J125" i="2"/>
  <c r="J96" i="3"/>
  <c r="J424" i="4"/>
  <c r="J423" i="4" s="1"/>
  <c r="J422" i="4" s="1"/>
  <c r="J421" i="4" s="1"/>
  <c r="J420" i="4" s="1"/>
  <c r="I125" i="2"/>
  <c r="I124" i="2" s="1"/>
  <c r="K94" i="3"/>
  <c r="K419" i="4"/>
  <c r="J123" i="2"/>
  <c r="J94" i="3"/>
  <c r="J419" i="4"/>
  <c r="J418" i="4" s="1"/>
  <c r="J417" i="4" s="1"/>
  <c r="J416" i="4" s="1"/>
  <c r="J415" i="4" s="1"/>
  <c r="I123" i="2"/>
  <c r="I122" i="2" s="1"/>
  <c r="K83" i="3"/>
  <c r="K82" i="3" s="1"/>
  <c r="K438" i="4"/>
  <c r="J112" i="2"/>
  <c r="J83" i="3"/>
  <c r="J82" i="3" s="1"/>
  <c r="J438" i="4"/>
  <c r="J437" i="4" s="1"/>
  <c r="J436" i="4" s="1"/>
  <c r="J435" i="4" s="1"/>
  <c r="J434" i="4" s="1"/>
  <c r="J433" i="4" s="1"/>
  <c r="I112" i="2"/>
  <c r="I111" i="2" s="1"/>
  <c r="I110" i="2" s="1"/>
  <c r="K60" i="3"/>
  <c r="K488" i="4"/>
  <c r="J63" i="2"/>
  <c r="J488" i="4"/>
  <c r="J487" i="4" s="1"/>
  <c r="J486" i="4" s="1"/>
  <c r="J485" i="4" s="1"/>
  <c r="J484" i="4" s="1"/>
  <c r="J483" i="4" s="1"/>
  <c r="I62" i="2"/>
  <c r="K52" i="3"/>
  <c r="K93" i="4"/>
  <c r="J55" i="2"/>
  <c r="J52" i="3"/>
  <c r="J51" i="3" s="1"/>
  <c r="I55" i="2"/>
  <c r="I54" i="2" s="1"/>
  <c r="I53" i="2" s="1"/>
  <c r="J93" i="4"/>
  <c r="J92" i="4" s="1"/>
  <c r="J91" i="4" s="1"/>
  <c r="J90" i="4" s="1"/>
  <c r="J89" i="4" s="1"/>
  <c r="J88" i="4" s="1"/>
  <c r="K49" i="3"/>
  <c r="K87" i="4"/>
  <c r="J52" i="2"/>
  <c r="J49" i="3"/>
  <c r="J48" i="3" s="1"/>
  <c r="J87" i="4"/>
  <c r="J86" i="4" s="1"/>
  <c r="J85" i="4" s="1"/>
  <c r="J84" i="4" s="1"/>
  <c r="J83" i="4" s="1"/>
  <c r="J82" i="4" s="1"/>
  <c r="I52" i="2"/>
  <c r="I51" i="2" s="1"/>
  <c r="I50" i="2" s="1"/>
  <c r="K46" i="3"/>
  <c r="J46" i="2"/>
  <c r="K75" i="4"/>
  <c r="J46" i="3"/>
  <c r="J45" i="3" s="1"/>
  <c r="J75" i="4"/>
  <c r="J74" i="4" s="1"/>
  <c r="J73" i="4" s="1"/>
  <c r="J72" i="4" s="1"/>
  <c r="J71" i="4" s="1"/>
  <c r="J70" i="4" s="1"/>
  <c r="I46" i="2"/>
  <c r="I45" i="2" s="1"/>
  <c r="I44" i="2" s="1"/>
  <c r="K43" i="3"/>
  <c r="J43" i="2"/>
  <c r="K69" i="4"/>
  <c r="J43" i="3"/>
  <c r="J42" i="3" s="1"/>
  <c r="I43" i="2"/>
  <c r="I42" i="2" s="1"/>
  <c r="I41" i="2" s="1"/>
  <c r="J69" i="4"/>
  <c r="J68" i="4" s="1"/>
  <c r="J67" i="4" s="1"/>
  <c r="J66" i="4" s="1"/>
  <c r="J65" i="4" s="1"/>
  <c r="J64" i="4" s="1"/>
  <c r="K40" i="3"/>
  <c r="K63" i="4"/>
  <c r="J40" i="2"/>
  <c r="J40" i="3"/>
  <c r="J39" i="3" s="1"/>
  <c r="J63" i="4"/>
  <c r="J62" i="4" s="1"/>
  <c r="J61" i="4" s="1"/>
  <c r="J60" i="4" s="1"/>
  <c r="J59" i="4" s="1"/>
  <c r="J58" i="4" s="1"/>
  <c r="I40" i="2"/>
  <c r="I39" i="2" s="1"/>
  <c r="I38" i="2" s="1"/>
  <c r="K37" i="3"/>
  <c r="K57" i="4"/>
  <c r="J37" i="2"/>
  <c r="J37" i="3"/>
  <c r="J36" i="3" s="1"/>
  <c r="I37" i="2"/>
  <c r="I36" i="2" s="1"/>
  <c r="I35" i="2" s="1"/>
  <c r="J57" i="4"/>
  <c r="J56" i="4" s="1"/>
  <c r="J55" i="4" s="1"/>
  <c r="J54" i="4" s="1"/>
  <c r="J53" i="4" s="1"/>
  <c r="J52" i="4" s="1"/>
  <c r="K34" i="3"/>
  <c r="J34" i="2"/>
  <c r="K51" i="4"/>
  <c r="J34" i="3"/>
  <c r="J33" i="3" s="1"/>
  <c r="J51" i="4"/>
  <c r="J50" i="4" s="1"/>
  <c r="J49" i="4" s="1"/>
  <c r="J48" i="4" s="1"/>
  <c r="J47" i="4" s="1"/>
  <c r="J46" i="4" s="1"/>
  <c r="I34" i="2"/>
  <c r="I33" i="2" s="1"/>
  <c r="I32" i="2" s="1"/>
  <c r="L30" i="3"/>
  <c r="K44" i="4"/>
  <c r="K43" i="4" s="1"/>
  <c r="J44" i="4"/>
  <c r="J43" i="4" s="1"/>
  <c r="K28" i="3"/>
  <c r="K35" i="4"/>
  <c r="K34" i="4" s="1"/>
  <c r="J28" i="3"/>
  <c r="I27" i="2"/>
  <c r="J35" i="4"/>
  <c r="K26" i="3"/>
  <c r="K30" i="4"/>
  <c r="J26" i="3"/>
  <c r="J30" i="4"/>
  <c r="I25" i="2"/>
  <c r="K23" i="3"/>
  <c r="K22" i="3" s="1"/>
  <c r="K23" i="4"/>
  <c r="J23" i="3"/>
  <c r="J23" i="4"/>
  <c r="J22" i="4" s="1"/>
  <c r="J21" i="4" s="1"/>
  <c r="J20" i="4" s="1"/>
  <c r="J19" i="4" s="1"/>
  <c r="J18" i="4" s="1"/>
  <c r="I22" i="2"/>
  <c r="I21" i="2" s="1"/>
  <c r="K16" i="3"/>
  <c r="K15" i="3" s="1"/>
  <c r="K14" i="3" s="1"/>
  <c r="K13" i="3" s="1"/>
  <c r="K12" i="3" s="1"/>
  <c r="K11" i="3" s="1"/>
  <c r="J16" i="2"/>
  <c r="J16" i="3"/>
  <c r="I16" i="2"/>
  <c r="I15" i="2" s="1"/>
  <c r="I14" i="2" s="1"/>
  <c r="I13" i="2" s="1"/>
  <c r="I12" i="2" s="1"/>
  <c r="I11" i="2" s="1"/>
  <c r="J77" i="3"/>
  <c r="J76" i="3" s="1"/>
  <c r="J75" i="3" s="1"/>
  <c r="J74" i="3" s="1"/>
  <c r="J73" i="3" s="1"/>
  <c r="K77" i="3"/>
  <c r="E14" i="10" l="1"/>
  <c r="D13" i="10"/>
  <c r="L407" i="3"/>
  <c r="K399" i="3"/>
  <c r="J34" i="4"/>
  <c r="J33" i="4" s="1"/>
  <c r="J32" i="4" s="1"/>
  <c r="J31" i="4" s="1"/>
  <c r="J8" i="5"/>
  <c r="K8" i="5" s="1"/>
  <c r="K9" i="5"/>
  <c r="L30" i="4"/>
  <c r="K50" i="4"/>
  <c r="L51" i="4"/>
  <c r="K68" i="4"/>
  <c r="L69" i="4"/>
  <c r="K74" i="4"/>
  <c r="L75" i="4"/>
  <c r="K487" i="4"/>
  <c r="L488" i="4"/>
  <c r="K437" i="4"/>
  <c r="L438" i="4"/>
  <c r="K418" i="4"/>
  <c r="L419" i="4"/>
  <c r="K423" i="4"/>
  <c r="L424" i="4"/>
  <c r="K160" i="4"/>
  <c r="L161" i="4"/>
  <c r="K239" i="4"/>
  <c r="L240" i="4"/>
  <c r="K490" i="4"/>
  <c r="L491" i="4"/>
  <c r="K125" i="4"/>
  <c r="L126" i="4"/>
  <c r="K368" i="4"/>
  <c r="L369" i="4"/>
  <c r="K189" i="4"/>
  <c r="L190" i="4"/>
  <c r="K466" i="4"/>
  <c r="L466" i="4" s="1"/>
  <c r="L467" i="4"/>
  <c r="K502" i="4"/>
  <c r="L503" i="4"/>
  <c r="K280" i="4"/>
  <c r="L281" i="4"/>
  <c r="K134" i="4"/>
  <c r="L135" i="4"/>
  <c r="K441" i="4"/>
  <c r="L442" i="4"/>
  <c r="K195" i="4"/>
  <c r="L196" i="4"/>
  <c r="K253" i="4"/>
  <c r="L254" i="4"/>
  <c r="K473" i="4"/>
  <c r="L474" i="4"/>
  <c r="K328" i="4"/>
  <c r="L329" i="4"/>
  <c r="K22" i="4"/>
  <c r="L23" i="4"/>
  <c r="L44" i="4"/>
  <c r="K62" i="4"/>
  <c r="L63" i="4"/>
  <c r="K92" i="4"/>
  <c r="L93" i="4"/>
  <c r="K171" i="4"/>
  <c r="L171" i="4" s="1"/>
  <c r="L172" i="4"/>
  <c r="K56" i="4"/>
  <c r="L57" i="4"/>
  <c r="K86" i="4"/>
  <c r="L87" i="4"/>
  <c r="K218" i="4"/>
  <c r="L219" i="4"/>
  <c r="K232" i="4"/>
  <c r="L232" i="4" s="1"/>
  <c r="L233" i="4"/>
  <c r="K316" i="4"/>
  <c r="L317" i="4"/>
  <c r="K411" i="4"/>
  <c r="L412" i="4"/>
  <c r="K227" i="4"/>
  <c r="L228" i="4"/>
  <c r="K362" i="4"/>
  <c r="L363" i="4"/>
  <c r="K183" i="4"/>
  <c r="L184" i="4"/>
  <c r="K306" i="4"/>
  <c r="L307" i="4"/>
  <c r="K201" i="4"/>
  <c r="L201" i="4" s="1"/>
  <c r="L202" i="4"/>
  <c r="K115" i="4"/>
  <c r="L116" i="4"/>
  <c r="K15" i="4"/>
  <c r="L16" i="4"/>
  <c r="K425" i="4"/>
  <c r="L425" i="4" s="1"/>
  <c r="L426" i="4"/>
  <c r="K140" i="4"/>
  <c r="L141" i="4"/>
  <c r="K509" i="4"/>
  <c r="L510" i="4"/>
  <c r="K399" i="4"/>
  <c r="L400" i="4"/>
  <c r="L35" i="4"/>
  <c r="K352" i="4"/>
  <c r="L353" i="4"/>
  <c r="K336" i="4"/>
  <c r="L337" i="4"/>
  <c r="K99" i="4"/>
  <c r="L100" i="4"/>
  <c r="K311" i="4"/>
  <c r="L312" i="4"/>
  <c r="K166" i="4"/>
  <c r="L167" i="4"/>
  <c r="K480" i="4"/>
  <c r="L481" i="4"/>
  <c r="K78" i="4"/>
  <c r="L79" i="4"/>
  <c r="K207" i="4"/>
  <c r="L207" i="4" s="1"/>
  <c r="L208" i="4"/>
  <c r="K387" i="4"/>
  <c r="L388" i="4"/>
  <c r="K154" i="4"/>
  <c r="L155" i="4"/>
  <c r="K374" i="4"/>
  <c r="L375" i="4"/>
  <c r="L258" i="4"/>
  <c r="L264" i="4"/>
  <c r="K403" i="4"/>
  <c r="L404" i="4"/>
  <c r="K462" i="4"/>
  <c r="L463" i="4"/>
  <c r="K119" i="4"/>
  <c r="L120" i="4"/>
  <c r="K393" i="4"/>
  <c r="L394" i="4"/>
  <c r="K29" i="4"/>
  <c r="J29" i="4"/>
  <c r="J28" i="4" s="1"/>
  <c r="J27" i="4" s="1"/>
  <c r="J26" i="4" s="1"/>
  <c r="J124" i="2"/>
  <c r="K124" i="2" s="1"/>
  <c r="K125" i="2"/>
  <c r="J185" i="2"/>
  <c r="K186" i="2"/>
  <c r="J195" i="2"/>
  <c r="K196" i="2"/>
  <c r="J169" i="2"/>
  <c r="K170" i="2"/>
  <c r="J139" i="2"/>
  <c r="K140" i="2"/>
  <c r="J280" i="2"/>
  <c r="K281" i="2"/>
  <c r="J331" i="2"/>
  <c r="K332" i="2"/>
  <c r="J99" i="2"/>
  <c r="K100" i="2"/>
  <c r="J92" i="2"/>
  <c r="K93" i="2"/>
  <c r="K129" i="2"/>
  <c r="J128" i="2"/>
  <c r="J79" i="2"/>
  <c r="K80" i="2"/>
  <c r="J22" i="2"/>
  <c r="K23" i="2"/>
  <c r="J42" i="2"/>
  <c r="K43" i="2"/>
  <c r="K29" i="2"/>
  <c r="J45" i="2"/>
  <c r="K46" i="2"/>
  <c r="J51" i="2"/>
  <c r="K52" i="2"/>
  <c r="J15" i="2"/>
  <c r="K16" i="2"/>
  <c r="J27" i="2"/>
  <c r="K27" i="2" s="1"/>
  <c r="K28" i="2"/>
  <c r="J54" i="2"/>
  <c r="K55" i="2"/>
  <c r="J62" i="2"/>
  <c r="K62" i="2" s="1"/>
  <c r="K63" i="2"/>
  <c r="J337" i="2"/>
  <c r="K338" i="2"/>
  <c r="J344" i="2"/>
  <c r="K345" i="2"/>
  <c r="J145" i="2"/>
  <c r="K145" i="2" s="1"/>
  <c r="K146" i="2"/>
  <c r="J322" i="2"/>
  <c r="K322" i="2" s="1"/>
  <c r="K323" i="2"/>
  <c r="J311" i="2"/>
  <c r="K312" i="2"/>
  <c r="J72" i="2"/>
  <c r="K73" i="2"/>
  <c r="J290" i="2"/>
  <c r="K291" i="2"/>
  <c r="J254" i="2"/>
  <c r="K258" i="2"/>
  <c r="J235" i="2"/>
  <c r="K235" i="2" s="1"/>
  <c r="K236" i="2"/>
  <c r="J249" i="2"/>
  <c r="K250" i="2"/>
  <c r="J33" i="2"/>
  <c r="K34" i="2"/>
  <c r="J36" i="2"/>
  <c r="K37" i="2"/>
  <c r="J111" i="2"/>
  <c r="J110" i="2" s="1"/>
  <c r="K112" i="2"/>
  <c r="J265" i="2"/>
  <c r="K266" i="2"/>
  <c r="J221" i="2"/>
  <c r="K222" i="2"/>
  <c r="J25" i="2"/>
  <c r="K25" i="2" s="1"/>
  <c r="K26" i="2"/>
  <c r="J39" i="2"/>
  <c r="K40" i="2"/>
  <c r="J122" i="2"/>
  <c r="K122" i="2" s="1"/>
  <c r="K123" i="2"/>
  <c r="K300" i="2"/>
  <c r="J58" i="2"/>
  <c r="K59" i="2"/>
  <c r="J305" i="2"/>
  <c r="K306" i="2"/>
  <c r="J351" i="2"/>
  <c r="K352" i="2"/>
  <c r="J211" i="2"/>
  <c r="K211" i="2" s="1"/>
  <c r="K212" i="2"/>
  <c r="J359" i="2"/>
  <c r="K360" i="2"/>
  <c r="J142" i="2"/>
  <c r="K142" i="2" s="1"/>
  <c r="K143" i="2"/>
  <c r="J150" i="2"/>
  <c r="K151" i="2"/>
  <c r="L216" i="3"/>
  <c r="K330" i="3"/>
  <c r="J98" i="3"/>
  <c r="L26" i="3"/>
  <c r="L96" i="3"/>
  <c r="K132" i="3"/>
  <c r="L94" i="3"/>
  <c r="K119" i="3"/>
  <c r="L120" i="3"/>
  <c r="L166" i="3"/>
  <c r="K165" i="3"/>
  <c r="L165" i="3" s="1"/>
  <c r="K154" i="3"/>
  <c r="L155" i="3"/>
  <c r="K305" i="3"/>
  <c r="L306" i="3"/>
  <c r="K297" i="3"/>
  <c r="L297" i="3" s="1"/>
  <c r="L298" i="3"/>
  <c r="K76" i="3"/>
  <c r="L77" i="3"/>
  <c r="K291" i="3"/>
  <c r="L291" i="3" s="1"/>
  <c r="L292" i="3"/>
  <c r="K277" i="3"/>
  <c r="L278" i="3"/>
  <c r="K81" i="3"/>
  <c r="L83" i="3"/>
  <c r="L167" i="3"/>
  <c r="K313" i="3"/>
  <c r="L314" i="3"/>
  <c r="L408" i="3"/>
  <c r="K285" i="3"/>
  <c r="L286" i="3"/>
  <c r="K113" i="3"/>
  <c r="L114" i="3"/>
  <c r="K102" i="3"/>
  <c r="K101" i="3" s="1"/>
  <c r="K59" i="3"/>
  <c r="L59" i="3" s="1"/>
  <c r="L60" i="3"/>
  <c r="K51" i="3"/>
  <c r="L51" i="3" s="1"/>
  <c r="L52" i="3"/>
  <c r="K48" i="3"/>
  <c r="L48" i="3" s="1"/>
  <c r="L49" i="3"/>
  <c r="K45" i="3"/>
  <c r="L45" i="3" s="1"/>
  <c r="L46" i="3"/>
  <c r="K39" i="3"/>
  <c r="L39" i="3" s="1"/>
  <c r="L40" i="3"/>
  <c r="K36" i="3"/>
  <c r="L36" i="3" s="1"/>
  <c r="L37" i="3"/>
  <c r="K33" i="3"/>
  <c r="L33" i="3" s="1"/>
  <c r="L34" i="3"/>
  <c r="K42" i="3"/>
  <c r="L42" i="3" s="1"/>
  <c r="L43" i="3"/>
  <c r="K342" i="3"/>
  <c r="L343" i="3"/>
  <c r="K353" i="3"/>
  <c r="L354" i="3"/>
  <c r="K231" i="3"/>
  <c r="L232" i="3"/>
  <c r="L82" i="3"/>
  <c r="L362" i="3"/>
  <c r="L363" i="3"/>
  <c r="K179" i="3"/>
  <c r="L180" i="3"/>
  <c r="K214" i="3"/>
  <c r="L215" i="3"/>
  <c r="K131" i="3"/>
  <c r="K124" i="3" s="1"/>
  <c r="L132" i="3"/>
  <c r="J146" i="3"/>
  <c r="L147" i="3"/>
  <c r="K189" i="3"/>
  <c r="K388" i="3"/>
  <c r="L389" i="3"/>
  <c r="K172" i="3"/>
  <c r="L173" i="3"/>
  <c r="K223" i="3"/>
  <c r="L224" i="3"/>
  <c r="K203" i="3"/>
  <c r="L204" i="3"/>
  <c r="K329" i="3"/>
  <c r="L330" i="3"/>
  <c r="K242" i="3"/>
  <c r="L257" i="3"/>
  <c r="L28" i="3"/>
  <c r="J22" i="3"/>
  <c r="L22" i="3" s="1"/>
  <c r="L23" i="3"/>
  <c r="J15" i="3"/>
  <c r="L16" i="3"/>
  <c r="I10" i="2"/>
  <c r="J42" i="4"/>
  <c r="J41" i="4" s="1"/>
  <c r="J36" i="4" s="1"/>
  <c r="I109" i="2"/>
  <c r="I108" i="2" s="1"/>
  <c r="I95" i="2" s="1"/>
  <c r="I61" i="2"/>
  <c r="J81" i="3"/>
  <c r="J80" i="3" s="1"/>
  <c r="J79" i="3" s="1"/>
  <c r="J25" i="3"/>
  <c r="C12" i="10"/>
  <c r="G12" i="10" s="1"/>
  <c r="J93" i="3"/>
  <c r="J92" i="3" s="1"/>
  <c r="J91" i="3" s="1"/>
  <c r="J90" i="3" s="1"/>
  <c r="J89" i="3" s="1"/>
  <c r="I121" i="2"/>
  <c r="I120" i="2" s="1"/>
  <c r="I119" i="2" s="1"/>
  <c r="I118" i="2" s="1"/>
  <c r="I117" i="2" s="1"/>
  <c r="K93" i="3"/>
  <c r="J414" i="4"/>
  <c r="J378" i="4" s="1"/>
  <c r="K25" i="3"/>
  <c r="I24" i="2"/>
  <c r="I20" i="2" s="1"/>
  <c r="I19" i="2" s="1"/>
  <c r="I18" i="2" s="1"/>
  <c r="J57" i="3"/>
  <c r="J56" i="3" s="1"/>
  <c r="J55" i="3" s="1"/>
  <c r="K144" i="3"/>
  <c r="K71" i="3"/>
  <c r="J71" i="3"/>
  <c r="J70" i="3" s="1"/>
  <c r="J69" i="3" s="1"/>
  <c r="J68" i="3" s="1"/>
  <c r="J67" i="3" s="1"/>
  <c r="K472" i="4" l="1"/>
  <c r="L473" i="4"/>
  <c r="K440" i="4"/>
  <c r="L441" i="4"/>
  <c r="K501" i="4"/>
  <c r="L502" i="4"/>
  <c r="K367" i="4"/>
  <c r="L368" i="4"/>
  <c r="K238" i="4"/>
  <c r="L238" i="4" s="1"/>
  <c r="L239" i="4"/>
  <c r="K417" i="4"/>
  <c r="L418" i="4"/>
  <c r="K73" i="4"/>
  <c r="L74" i="4"/>
  <c r="K77" i="4"/>
  <c r="L78" i="4"/>
  <c r="K508" i="4"/>
  <c r="L509" i="4"/>
  <c r="K226" i="4"/>
  <c r="K225" i="4" s="1"/>
  <c r="L227" i="4"/>
  <c r="K55" i="4"/>
  <c r="L56" i="4"/>
  <c r="K118" i="4"/>
  <c r="L118" i="4" s="1"/>
  <c r="L119" i="4"/>
  <c r="K386" i="4"/>
  <c r="L387" i="4"/>
  <c r="K479" i="4"/>
  <c r="L480" i="4"/>
  <c r="K98" i="4"/>
  <c r="L99" i="4"/>
  <c r="K33" i="4"/>
  <c r="L34" i="4"/>
  <c r="K139" i="4"/>
  <c r="L139" i="4" s="1"/>
  <c r="L140" i="4"/>
  <c r="K114" i="4"/>
  <c r="L115" i="4"/>
  <c r="K182" i="4"/>
  <c r="L183" i="4"/>
  <c r="K410" i="4"/>
  <c r="L411" i="4"/>
  <c r="K217" i="4"/>
  <c r="L218" i="4"/>
  <c r="K392" i="4"/>
  <c r="L393" i="4"/>
  <c r="K14" i="4"/>
  <c r="L15" i="4"/>
  <c r="K21" i="4"/>
  <c r="L22" i="4"/>
  <c r="K252" i="4"/>
  <c r="L253" i="4"/>
  <c r="K133" i="4"/>
  <c r="L134" i="4"/>
  <c r="K124" i="4"/>
  <c r="L125" i="4"/>
  <c r="K159" i="4"/>
  <c r="L159" i="4" s="1"/>
  <c r="L160" i="4"/>
  <c r="K436" i="4"/>
  <c r="L437" i="4"/>
  <c r="K67" i="4"/>
  <c r="L68" i="4"/>
  <c r="K153" i="4"/>
  <c r="L154" i="4"/>
  <c r="K351" i="4"/>
  <c r="L352" i="4"/>
  <c r="K28" i="4"/>
  <c r="L29" i="4"/>
  <c r="K461" i="4"/>
  <c r="L462" i="4"/>
  <c r="K373" i="4"/>
  <c r="L374" i="4"/>
  <c r="K165" i="4"/>
  <c r="L165" i="4" s="1"/>
  <c r="L166" i="4"/>
  <c r="K335" i="4"/>
  <c r="L336" i="4"/>
  <c r="K398" i="4"/>
  <c r="L399" i="4"/>
  <c r="K361" i="4"/>
  <c r="L362" i="4"/>
  <c r="K315" i="4"/>
  <c r="L315" i="4" s="1"/>
  <c r="L316" i="4"/>
  <c r="K85" i="4"/>
  <c r="L86" i="4"/>
  <c r="K91" i="4"/>
  <c r="L92" i="4"/>
  <c r="K402" i="4"/>
  <c r="L402" i="4" s="1"/>
  <c r="L403" i="4"/>
  <c r="K310" i="4"/>
  <c r="L311" i="4"/>
  <c r="K305" i="4"/>
  <c r="L306" i="4"/>
  <c r="K61" i="4"/>
  <c r="L62" i="4"/>
  <c r="K42" i="4"/>
  <c r="L43" i="4"/>
  <c r="K327" i="4"/>
  <c r="L328" i="4"/>
  <c r="L195" i="4"/>
  <c r="K194" i="4"/>
  <c r="L194" i="4" s="1"/>
  <c r="K279" i="4"/>
  <c r="L280" i="4"/>
  <c r="K188" i="4"/>
  <c r="L188" i="4" s="1"/>
  <c r="L189" i="4"/>
  <c r="K489" i="4"/>
  <c r="L489" i="4" s="1"/>
  <c r="L490" i="4"/>
  <c r="K422" i="4"/>
  <c r="L423" i="4"/>
  <c r="K486" i="4"/>
  <c r="L487" i="4"/>
  <c r="K49" i="4"/>
  <c r="L50" i="4"/>
  <c r="J25" i="4"/>
  <c r="J11" i="4" s="1"/>
  <c r="J10" i="4" s="1"/>
  <c r="K58" i="2"/>
  <c r="I57" i="2"/>
  <c r="I56" i="2" s="1"/>
  <c r="I17" i="2" s="1"/>
  <c r="I9" i="2" s="1"/>
  <c r="I8" i="2" s="1"/>
  <c r="J24" i="2"/>
  <c r="K24" i="2" s="1"/>
  <c r="J121" i="2"/>
  <c r="K121" i="2" s="1"/>
  <c r="J61" i="2"/>
  <c r="J57" i="2" s="1"/>
  <c r="J149" i="2"/>
  <c r="K150" i="2"/>
  <c r="J38" i="2"/>
  <c r="K38" i="2" s="1"/>
  <c r="K39" i="2"/>
  <c r="J264" i="2"/>
  <c r="K265" i="2"/>
  <c r="J32" i="2"/>
  <c r="K32" i="2" s="1"/>
  <c r="K33" i="2"/>
  <c r="J253" i="2"/>
  <c r="K254" i="2"/>
  <c r="J310" i="2"/>
  <c r="K310" i="2" s="1"/>
  <c r="K311" i="2"/>
  <c r="J343" i="2"/>
  <c r="K344" i="2"/>
  <c r="J53" i="2"/>
  <c r="K53" i="2" s="1"/>
  <c r="K54" i="2"/>
  <c r="J50" i="2"/>
  <c r="K50" i="2" s="1"/>
  <c r="K51" i="2"/>
  <c r="J294" i="2"/>
  <c r="K295" i="2"/>
  <c r="J21" i="2"/>
  <c r="K21" i="2" s="1"/>
  <c r="K22" i="2"/>
  <c r="J91" i="2"/>
  <c r="K92" i="2"/>
  <c r="J279" i="2"/>
  <c r="K280" i="2"/>
  <c r="J194" i="2"/>
  <c r="K195" i="2"/>
  <c r="K111" i="2"/>
  <c r="J248" i="2"/>
  <c r="K249" i="2"/>
  <c r="J289" i="2"/>
  <c r="K290" i="2"/>
  <c r="J336" i="2"/>
  <c r="K337" i="2"/>
  <c r="J44" i="2"/>
  <c r="K44" i="2" s="1"/>
  <c r="K45" i="2"/>
  <c r="K79" i="2"/>
  <c r="J78" i="2"/>
  <c r="J98" i="2"/>
  <c r="K99" i="2"/>
  <c r="K139" i="2"/>
  <c r="J138" i="2"/>
  <c r="J184" i="2"/>
  <c r="K185" i="2"/>
  <c r="J358" i="2"/>
  <c r="K359" i="2"/>
  <c r="J304" i="2"/>
  <c r="K304" i="2" s="1"/>
  <c r="K305" i="2"/>
  <c r="J220" i="2"/>
  <c r="K221" i="2"/>
  <c r="J35" i="2"/>
  <c r="K35" i="2" s="1"/>
  <c r="K36" i="2"/>
  <c r="J71" i="2"/>
  <c r="K72" i="2"/>
  <c r="J14" i="2"/>
  <c r="K15" i="2"/>
  <c r="J127" i="2"/>
  <c r="K128" i="2"/>
  <c r="J350" i="2"/>
  <c r="K351" i="2"/>
  <c r="J41" i="2"/>
  <c r="K41" i="2" s="1"/>
  <c r="K42" i="2"/>
  <c r="J330" i="2"/>
  <c r="K331" i="2"/>
  <c r="J168" i="2"/>
  <c r="K169" i="2"/>
  <c r="K164" i="3"/>
  <c r="L164" i="3" s="1"/>
  <c r="K118" i="3"/>
  <c r="K117" i="3" s="1"/>
  <c r="L119" i="3"/>
  <c r="L102" i="3"/>
  <c r="K112" i="3"/>
  <c r="L112" i="3" s="1"/>
  <c r="L113" i="3"/>
  <c r="K312" i="3"/>
  <c r="L313" i="3"/>
  <c r="K304" i="3"/>
  <c r="L305" i="3"/>
  <c r="J21" i="3"/>
  <c r="J20" i="3" s="1"/>
  <c r="L285" i="3"/>
  <c r="K284" i="3"/>
  <c r="K75" i="3"/>
  <c r="L76" i="3"/>
  <c r="K153" i="3"/>
  <c r="L154" i="3"/>
  <c r="K70" i="3"/>
  <c r="L71" i="3"/>
  <c r="L399" i="3"/>
  <c r="K276" i="3"/>
  <c r="K268" i="3" s="1"/>
  <c r="L277" i="3"/>
  <c r="K188" i="3"/>
  <c r="L189" i="3"/>
  <c r="K143" i="3"/>
  <c r="L242" i="3"/>
  <c r="K241" i="3"/>
  <c r="L241" i="3" s="1"/>
  <c r="K222" i="3"/>
  <c r="L222" i="3" s="1"/>
  <c r="L223" i="3"/>
  <c r="K100" i="3"/>
  <c r="L101" i="3"/>
  <c r="K352" i="3"/>
  <c r="L352" i="3" s="1"/>
  <c r="L353" i="3"/>
  <c r="K213" i="3"/>
  <c r="L213" i="3" s="1"/>
  <c r="L214" i="3"/>
  <c r="L131" i="3"/>
  <c r="L124" i="3" s="1"/>
  <c r="K92" i="3"/>
  <c r="L93" i="3"/>
  <c r="K328" i="3"/>
  <c r="L329" i="3"/>
  <c r="K171" i="3"/>
  <c r="L172" i="3"/>
  <c r="K80" i="3"/>
  <c r="L81" i="3"/>
  <c r="L342" i="3"/>
  <c r="J145" i="3"/>
  <c r="L146" i="3"/>
  <c r="K178" i="3"/>
  <c r="L179" i="3"/>
  <c r="K202" i="3"/>
  <c r="L203" i="3"/>
  <c r="K387" i="3"/>
  <c r="L387" i="3" s="1"/>
  <c r="L388" i="3"/>
  <c r="K230" i="3"/>
  <c r="L231" i="3"/>
  <c r="K21" i="3"/>
  <c r="K20" i="3" s="1"/>
  <c r="K19" i="3" s="1"/>
  <c r="L25" i="3"/>
  <c r="J14" i="3"/>
  <c r="L15" i="3"/>
  <c r="D12" i="10"/>
  <c r="E13" i="10"/>
  <c r="O13" i="3"/>
  <c r="O20" i="3" s="1"/>
  <c r="J377" i="4"/>
  <c r="K57" i="3"/>
  <c r="L57" i="3" s="1"/>
  <c r="J54" i="3"/>
  <c r="J120" i="2" l="1"/>
  <c r="K146" i="4"/>
  <c r="K309" i="4"/>
  <c r="K485" i="4"/>
  <c r="L486" i="4"/>
  <c r="K326" i="4"/>
  <c r="L327" i="4"/>
  <c r="K304" i="4"/>
  <c r="L305" i="4"/>
  <c r="K90" i="4"/>
  <c r="L91" i="4"/>
  <c r="K360" i="4"/>
  <c r="L361" i="4"/>
  <c r="K27" i="4"/>
  <c r="L28" i="4"/>
  <c r="K66" i="4"/>
  <c r="L67" i="4"/>
  <c r="K123" i="4"/>
  <c r="L123" i="4" s="1"/>
  <c r="L124" i="4"/>
  <c r="K20" i="4"/>
  <c r="L21" i="4"/>
  <c r="K216" i="4"/>
  <c r="L217" i="4"/>
  <c r="K113" i="4"/>
  <c r="L114" i="4"/>
  <c r="K97" i="4"/>
  <c r="L98" i="4"/>
  <c r="K507" i="4"/>
  <c r="L508" i="4"/>
  <c r="K416" i="4"/>
  <c r="L417" i="4"/>
  <c r="K500" i="4"/>
  <c r="L500" i="4" s="1"/>
  <c r="L501" i="4"/>
  <c r="K421" i="4"/>
  <c r="L422" i="4"/>
  <c r="K278" i="4"/>
  <c r="L279" i="4"/>
  <c r="K41" i="4"/>
  <c r="K36" i="4" s="1"/>
  <c r="L42" i="4"/>
  <c r="L310" i="4"/>
  <c r="L309" i="4"/>
  <c r="K84" i="4"/>
  <c r="L85" i="4"/>
  <c r="K397" i="4"/>
  <c r="L398" i="4"/>
  <c r="K372" i="4"/>
  <c r="L373" i="4"/>
  <c r="K350" i="4"/>
  <c r="L351" i="4"/>
  <c r="K435" i="4"/>
  <c r="L436" i="4"/>
  <c r="L133" i="4"/>
  <c r="K132" i="4"/>
  <c r="K13" i="4"/>
  <c r="L14" i="4"/>
  <c r="K409" i="4"/>
  <c r="L410" i="4"/>
  <c r="K478" i="4"/>
  <c r="L479" i="4"/>
  <c r="K54" i="4"/>
  <c r="L55" i="4"/>
  <c r="K76" i="4"/>
  <c r="L76" i="4" s="1"/>
  <c r="L77" i="4"/>
  <c r="K439" i="4"/>
  <c r="L439" i="4" s="1"/>
  <c r="L440" i="4"/>
  <c r="K48" i="4"/>
  <c r="L49" i="4"/>
  <c r="K60" i="4"/>
  <c r="L61" i="4"/>
  <c r="K334" i="4"/>
  <c r="L335" i="4"/>
  <c r="K460" i="4"/>
  <c r="L460" i="4" s="1"/>
  <c r="L461" i="4"/>
  <c r="L153" i="4"/>
  <c r="K251" i="4"/>
  <c r="L251" i="4" s="1"/>
  <c r="L252" i="4"/>
  <c r="K391" i="4"/>
  <c r="L392" i="4"/>
  <c r="L182" i="4"/>
  <c r="K181" i="4"/>
  <c r="L181" i="4" s="1"/>
  <c r="K32" i="4"/>
  <c r="L33" i="4"/>
  <c r="K385" i="4"/>
  <c r="K379" i="4" s="1"/>
  <c r="L386" i="4"/>
  <c r="L226" i="4"/>
  <c r="K72" i="4"/>
  <c r="L73" i="4"/>
  <c r="K366" i="4"/>
  <c r="L367" i="4"/>
  <c r="K471" i="4"/>
  <c r="L471" i="4" s="1"/>
  <c r="L472" i="4"/>
  <c r="J293" i="2"/>
  <c r="K61" i="2"/>
  <c r="J20" i="2"/>
  <c r="K20" i="2" s="1"/>
  <c r="J56" i="2"/>
  <c r="K56" i="2" s="1"/>
  <c r="K57" i="2"/>
  <c r="J97" i="2"/>
  <c r="K98" i="2"/>
  <c r="J335" i="2"/>
  <c r="K336" i="2"/>
  <c r="K110" i="2"/>
  <c r="J109" i="2"/>
  <c r="J90" i="2"/>
  <c r="K91" i="2"/>
  <c r="K264" i="2"/>
  <c r="J77" i="2"/>
  <c r="K78" i="2"/>
  <c r="J13" i="2"/>
  <c r="K14" i="2"/>
  <c r="J119" i="2"/>
  <c r="K120" i="2"/>
  <c r="J70" i="2"/>
  <c r="K71" i="2"/>
  <c r="J183" i="2"/>
  <c r="K183" i="2" s="1"/>
  <c r="K184" i="2"/>
  <c r="J288" i="2"/>
  <c r="K289" i="2"/>
  <c r="J193" i="2"/>
  <c r="K193" i="2" s="1"/>
  <c r="K194" i="2"/>
  <c r="J252" i="2"/>
  <c r="K252" i="2" s="1"/>
  <c r="K253" i="2"/>
  <c r="J137" i="2"/>
  <c r="K138" i="2"/>
  <c r="K330" i="2"/>
  <c r="J329" i="2"/>
  <c r="J210" i="2"/>
  <c r="K210" i="2" s="1"/>
  <c r="K220" i="2"/>
  <c r="J167" i="2"/>
  <c r="J160" i="2" s="1"/>
  <c r="K168" i="2"/>
  <c r="J349" i="2"/>
  <c r="K350" i="2"/>
  <c r="J126" i="2"/>
  <c r="K126" i="2" s="1"/>
  <c r="K127" i="2"/>
  <c r="J357" i="2"/>
  <c r="K358" i="2"/>
  <c r="J247" i="2"/>
  <c r="K248" i="2"/>
  <c r="J278" i="2"/>
  <c r="K278" i="2" s="1"/>
  <c r="K279" i="2"/>
  <c r="K293" i="2"/>
  <c r="K294" i="2"/>
  <c r="J342" i="2"/>
  <c r="K343" i="2"/>
  <c r="J148" i="2"/>
  <c r="K148" i="2" s="1"/>
  <c r="K149" i="2"/>
  <c r="L117" i="3"/>
  <c r="L118" i="3"/>
  <c r="L268" i="3"/>
  <c r="L276" i="3"/>
  <c r="K152" i="3"/>
  <c r="L153" i="3"/>
  <c r="K303" i="3"/>
  <c r="L303" i="3" s="1"/>
  <c r="L304" i="3"/>
  <c r="K74" i="3"/>
  <c r="L75" i="3"/>
  <c r="K283" i="3"/>
  <c r="L283" i="3" s="1"/>
  <c r="L284" i="3"/>
  <c r="K311" i="3"/>
  <c r="L311" i="3" s="1"/>
  <c r="L312" i="3"/>
  <c r="K69" i="3"/>
  <c r="L70" i="3"/>
  <c r="K341" i="3"/>
  <c r="K170" i="3"/>
  <c r="L170" i="3" s="1"/>
  <c r="L171" i="3"/>
  <c r="K201" i="3"/>
  <c r="L202" i="3"/>
  <c r="K327" i="3"/>
  <c r="L328" i="3"/>
  <c r="K99" i="3"/>
  <c r="K98" i="3" s="1"/>
  <c r="L100" i="3"/>
  <c r="L21" i="3"/>
  <c r="J144" i="3"/>
  <c r="L145" i="3"/>
  <c r="L230" i="3"/>
  <c r="K229" i="3"/>
  <c r="L229" i="3" s="1"/>
  <c r="K177" i="3"/>
  <c r="L177" i="3" s="1"/>
  <c r="L178" i="3"/>
  <c r="K79" i="3"/>
  <c r="L79" i="3" s="1"/>
  <c r="L80" i="3"/>
  <c r="K91" i="3"/>
  <c r="L92" i="3"/>
  <c r="K187" i="3"/>
  <c r="L188" i="3"/>
  <c r="J19" i="3"/>
  <c r="L19" i="3" s="1"/>
  <c r="L20" i="3"/>
  <c r="J13" i="3"/>
  <c r="L14" i="3"/>
  <c r="H12" i="10"/>
  <c r="I12" i="10" s="1"/>
  <c r="E12" i="10"/>
  <c r="J9" i="4"/>
  <c r="Q13" i="3"/>
  <c r="Q20" i="3" s="1"/>
  <c r="K56" i="3"/>
  <c r="K55" i="3" s="1"/>
  <c r="P13" i="3"/>
  <c r="P20" i="3" s="1"/>
  <c r="N8" i="4" l="1"/>
  <c r="J8" i="4"/>
  <c r="L146" i="4"/>
  <c r="K145" i="4"/>
  <c r="K59" i="4"/>
  <c r="L60" i="4"/>
  <c r="K408" i="4"/>
  <c r="L408" i="4" s="1"/>
  <c r="L409" i="4"/>
  <c r="K434" i="4"/>
  <c r="K433" i="4" s="1"/>
  <c r="L435" i="4"/>
  <c r="K396" i="4"/>
  <c r="L396" i="4" s="1"/>
  <c r="L397" i="4"/>
  <c r="L36" i="4"/>
  <c r="L41" i="4"/>
  <c r="K96" i="4"/>
  <c r="L97" i="4"/>
  <c r="K19" i="4"/>
  <c r="L20" i="4"/>
  <c r="K26" i="4"/>
  <c r="L27" i="4"/>
  <c r="K303" i="4"/>
  <c r="L304" i="4"/>
  <c r="L225" i="4"/>
  <c r="K224" i="4"/>
  <c r="K365" i="4"/>
  <c r="L365" i="4" s="1"/>
  <c r="L366" i="4"/>
  <c r="L385" i="4"/>
  <c r="K390" i="4"/>
  <c r="L390" i="4" s="1"/>
  <c r="L391" i="4"/>
  <c r="K47" i="4"/>
  <c r="L48" i="4"/>
  <c r="K53" i="4"/>
  <c r="L54" i="4"/>
  <c r="K12" i="4"/>
  <c r="L12" i="4" s="1"/>
  <c r="L13" i="4"/>
  <c r="K349" i="4"/>
  <c r="L349" i="4" s="1"/>
  <c r="L350" i="4"/>
  <c r="K83" i="4"/>
  <c r="L84" i="4"/>
  <c r="K277" i="4"/>
  <c r="L278" i="4"/>
  <c r="K415" i="4"/>
  <c r="L416" i="4"/>
  <c r="K112" i="4"/>
  <c r="L113" i="4"/>
  <c r="K359" i="4"/>
  <c r="L360" i="4"/>
  <c r="K325" i="4"/>
  <c r="L325" i="4" s="1"/>
  <c r="L326" i="4"/>
  <c r="K131" i="4"/>
  <c r="L131" i="4" s="1"/>
  <c r="L132" i="4"/>
  <c r="K71" i="4"/>
  <c r="L72" i="4"/>
  <c r="K31" i="4"/>
  <c r="L31" i="4" s="1"/>
  <c r="L32" i="4"/>
  <c r="K333" i="4"/>
  <c r="L333" i="4" s="1"/>
  <c r="L334" i="4"/>
  <c r="K477" i="4"/>
  <c r="L477" i="4" s="1"/>
  <c r="L478" i="4"/>
  <c r="K371" i="4"/>
  <c r="L371" i="4" s="1"/>
  <c r="L372" i="4"/>
  <c r="K420" i="4"/>
  <c r="L420" i="4" s="1"/>
  <c r="L421" i="4"/>
  <c r="K506" i="4"/>
  <c r="L506" i="4" s="1"/>
  <c r="L507" i="4"/>
  <c r="K215" i="4"/>
  <c r="L216" i="4"/>
  <c r="K65" i="4"/>
  <c r="L66" i="4"/>
  <c r="K89" i="4"/>
  <c r="L90" i="4"/>
  <c r="K484" i="4"/>
  <c r="L485" i="4"/>
  <c r="J19" i="2"/>
  <c r="J18" i="2" s="1"/>
  <c r="J263" i="2"/>
  <c r="K263" i="2" s="1"/>
  <c r="J118" i="2"/>
  <c r="K119" i="2"/>
  <c r="J334" i="2"/>
  <c r="K334" i="2" s="1"/>
  <c r="K335" i="2"/>
  <c r="J341" i="2"/>
  <c r="K341" i="2" s="1"/>
  <c r="K342" i="2"/>
  <c r="J348" i="2"/>
  <c r="K348" i="2" s="1"/>
  <c r="K349" i="2"/>
  <c r="J12" i="2"/>
  <c r="K13" i="2"/>
  <c r="J89" i="2"/>
  <c r="K89" i="2" s="1"/>
  <c r="K90" i="2"/>
  <c r="J96" i="2"/>
  <c r="K96" i="2" s="1"/>
  <c r="K97" i="2"/>
  <c r="J287" i="2"/>
  <c r="K288" i="2"/>
  <c r="J108" i="2"/>
  <c r="K109" i="2"/>
  <c r="J321" i="2"/>
  <c r="K329" i="2"/>
  <c r="J240" i="2"/>
  <c r="K247" i="2"/>
  <c r="J356" i="2"/>
  <c r="K356" i="2" s="1"/>
  <c r="K357" i="2"/>
  <c r="K160" i="2"/>
  <c r="K167" i="2"/>
  <c r="J136" i="2"/>
  <c r="K137" i="2"/>
  <c r="J69" i="2"/>
  <c r="K69" i="2" s="1"/>
  <c r="K70" i="2"/>
  <c r="J76" i="2"/>
  <c r="K77" i="2"/>
  <c r="L341" i="3"/>
  <c r="K326" i="3"/>
  <c r="L326" i="3" s="1"/>
  <c r="K151" i="3"/>
  <c r="K150" i="3" s="1"/>
  <c r="L152" i="3"/>
  <c r="K68" i="3"/>
  <c r="L69" i="3"/>
  <c r="K73" i="3"/>
  <c r="L73" i="3" s="1"/>
  <c r="L74" i="3"/>
  <c r="K54" i="3"/>
  <c r="L56" i="3"/>
  <c r="L327" i="3"/>
  <c r="K186" i="3"/>
  <c r="L187" i="3"/>
  <c r="K200" i="3"/>
  <c r="L200" i="3" s="1"/>
  <c r="L201" i="3"/>
  <c r="J143" i="3"/>
  <c r="L143" i="3" s="1"/>
  <c r="L144" i="3"/>
  <c r="K90" i="3"/>
  <c r="L91" i="3"/>
  <c r="L98" i="3"/>
  <c r="L99" i="3"/>
  <c r="J18" i="3"/>
  <c r="J12" i="3"/>
  <c r="L13" i="3"/>
  <c r="O8" i="4" l="1"/>
  <c r="L379" i="4"/>
  <c r="K483" i="4"/>
  <c r="L483" i="4" s="1"/>
  <c r="L484" i="4"/>
  <c r="L415" i="4"/>
  <c r="K414" i="4"/>
  <c r="K46" i="4"/>
  <c r="L46" i="4" s="1"/>
  <c r="L47" i="4"/>
  <c r="L26" i="4"/>
  <c r="K25" i="4"/>
  <c r="K223" i="4"/>
  <c r="L223" i="4" s="1"/>
  <c r="L224" i="4"/>
  <c r="K276" i="4"/>
  <c r="L276" i="4" s="1"/>
  <c r="L277" i="4"/>
  <c r="K18" i="4"/>
  <c r="L18" i="4" s="1"/>
  <c r="L19" i="4"/>
  <c r="K58" i="4"/>
  <c r="L58" i="4" s="1"/>
  <c r="L59" i="4"/>
  <c r="K130" i="4"/>
  <c r="L130" i="4" s="1"/>
  <c r="L145" i="4"/>
  <c r="K214" i="4"/>
  <c r="L214" i="4" s="1"/>
  <c r="L215" i="4"/>
  <c r="K88" i="4"/>
  <c r="L88" i="4" s="1"/>
  <c r="L89" i="4"/>
  <c r="K70" i="4"/>
  <c r="L70" i="4" s="1"/>
  <c r="L71" i="4"/>
  <c r="L359" i="4"/>
  <c r="K358" i="4"/>
  <c r="K64" i="4"/>
  <c r="L64" i="4" s="1"/>
  <c r="L65" i="4"/>
  <c r="K111" i="4"/>
  <c r="L112" i="4"/>
  <c r="K82" i="4"/>
  <c r="L82" i="4" s="1"/>
  <c r="L83" i="4"/>
  <c r="K52" i="4"/>
  <c r="L52" i="4" s="1"/>
  <c r="L53" i="4"/>
  <c r="K302" i="4"/>
  <c r="L303" i="4"/>
  <c r="K95" i="4"/>
  <c r="L96" i="4"/>
  <c r="L433" i="4"/>
  <c r="L434" i="4"/>
  <c r="K19" i="2"/>
  <c r="J95" i="2"/>
  <c r="K95" i="2" s="1"/>
  <c r="K108" i="2"/>
  <c r="J286" i="2"/>
  <c r="K286" i="2" s="1"/>
  <c r="K287" i="2"/>
  <c r="J75" i="2"/>
  <c r="K75" i="2" s="1"/>
  <c r="K76" i="2"/>
  <c r="J182" i="2"/>
  <c r="K182" i="2" s="1"/>
  <c r="K240" i="2"/>
  <c r="J11" i="2"/>
  <c r="K12" i="2"/>
  <c r="K18" i="2"/>
  <c r="J17" i="2"/>
  <c r="J117" i="2"/>
  <c r="K117" i="2" s="1"/>
  <c r="K118" i="2"/>
  <c r="J135" i="2"/>
  <c r="J134" i="2" s="1"/>
  <c r="K136" i="2"/>
  <c r="J285" i="2"/>
  <c r="K285" i="2" s="1"/>
  <c r="K321" i="2"/>
  <c r="K67" i="3"/>
  <c r="L67" i="3" s="1"/>
  <c r="L68" i="3"/>
  <c r="L151" i="3"/>
  <c r="L150" i="3"/>
  <c r="L55" i="3"/>
  <c r="K18" i="3"/>
  <c r="L54" i="3"/>
  <c r="K89" i="3"/>
  <c r="L89" i="3" s="1"/>
  <c r="L90" i="3"/>
  <c r="K185" i="3"/>
  <c r="L186" i="3"/>
  <c r="J11" i="3"/>
  <c r="L12" i="3"/>
  <c r="K378" i="4" l="1"/>
  <c r="L414" i="4"/>
  <c r="K110" i="4"/>
  <c r="L110" i="4" s="1"/>
  <c r="L111" i="4"/>
  <c r="K357" i="4"/>
  <c r="L358" i="4"/>
  <c r="K11" i="4"/>
  <c r="L25" i="4"/>
  <c r="L302" i="4"/>
  <c r="K301" i="4"/>
  <c r="K94" i="4"/>
  <c r="L94" i="4" s="1"/>
  <c r="L95" i="4"/>
  <c r="K17" i="2"/>
  <c r="K134" i="2"/>
  <c r="K135" i="2"/>
  <c r="K11" i="2"/>
  <c r="J10" i="2"/>
  <c r="K10" i="2" s="1"/>
  <c r="K10" i="3"/>
  <c r="K9" i="3" s="1"/>
  <c r="L18" i="3"/>
  <c r="L185" i="3"/>
  <c r="K184" i="3"/>
  <c r="L184" i="3" s="1"/>
  <c r="L11" i="3"/>
  <c r="J10" i="3"/>
  <c r="K8" i="3" l="1"/>
  <c r="K348" i="4"/>
  <c r="L348" i="4" s="1"/>
  <c r="L357" i="4"/>
  <c r="K300" i="4"/>
  <c r="L300" i="4" s="1"/>
  <c r="L301" i="4"/>
  <c r="K10" i="4"/>
  <c r="L11" i="4"/>
  <c r="L378" i="4"/>
  <c r="K377" i="4"/>
  <c r="J9" i="2"/>
  <c r="J8" i="2" s="1"/>
  <c r="L10" i="3"/>
  <c r="J9" i="3"/>
  <c r="K9" i="4" l="1"/>
  <c r="L10" i="4"/>
  <c r="L377" i="4"/>
  <c r="K8" i="2"/>
  <c r="K9" i="2"/>
  <c r="J8" i="3"/>
  <c r="L8" i="3" s="1"/>
  <c r="L9" i="3"/>
  <c r="K8" i="4" l="1"/>
  <c r="L8" i="4" s="1"/>
  <c r="L9" i="4"/>
  <c r="R8" i="4" s="1"/>
  <c r="P8" i="4"/>
  <c r="Q8" i="4" l="1"/>
  <c r="S8" i="4"/>
</calcChain>
</file>

<file path=xl/sharedStrings.xml><?xml version="1.0" encoding="utf-8"?>
<sst xmlns="http://schemas.openxmlformats.org/spreadsheetml/2006/main" count="9014" uniqueCount="510">
  <si>
    <t/>
  </si>
  <si>
    <t>(тыс. рублей)</t>
  </si>
  <si>
    <t>Наименование</t>
  </si>
  <si>
    <t>Рз</t>
  </si>
  <si>
    <t>Прз</t>
  </si>
  <si>
    <t>Цср</t>
  </si>
  <si>
    <t>Вр</t>
  </si>
  <si>
    <t>Сумма</t>
  </si>
  <si>
    <t>1</t>
  </si>
  <si>
    <t>2</t>
  </si>
  <si>
    <t>3</t>
  </si>
  <si>
    <t>4</t>
  </si>
  <si>
    <t>5</t>
  </si>
  <si>
    <t>6</t>
  </si>
  <si>
    <t>7</t>
  </si>
  <si>
    <t>8</t>
  </si>
  <si>
    <t>9</t>
  </si>
  <si>
    <t>10</t>
  </si>
  <si>
    <t>11</t>
  </si>
  <si>
    <t>ВСЕГО</t>
  </si>
  <si>
    <t>12</t>
  </si>
  <si>
    <t>Адм</t>
  </si>
  <si>
    <t>ВР</t>
  </si>
  <si>
    <t>Таблица 1</t>
  </si>
  <si>
    <t>Поселение</t>
  </si>
  <si>
    <t>Код</t>
  </si>
  <si>
    <t>Таблица 2</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</si>
  <si>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 Российской Федерации</t>
  </si>
  <si>
    <t>Сумма (тыс. руб.)</t>
  </si>
  <si>
    <t>№ п/п</t>
  </si>
  <si>
    <t>Виды заимствований</t>
  </si>
  <si>
    <t>Сумма (тыс. рублей)</t>
  </si>
  <si>
    <t xml:space="preserve"> 2 00 00000 00 0000 000</t>
  </si>
  <si>
    <t>2 02 00000 00 0000 000</t>
  </si>
  <si>
    <t xml:space="preserve"> 2 02 10000 00 0000 150</t>
  </si>
  <si>
    <t>2 02 15001 00 0000 150</t>
  </si>
  <si>
    <t>2 02 15001 05 0000 150</t>
  </si>
  <si>
    <t>2 02 15002 00 0000 150</t>
  </si>
  <si>
    <t>2 02 15002 05 0000 150</t>
  </si>
  <si>
    <t xml:space="preserve"> 2 02 20000 00 0000 150</t>
  </si>
  <si>
    <t>2 02 25304 00 0000 150</t>
  </si>
  <si>
    <t>2 02 25304 05 0000 150</t>
  </si>
  <si>
    <t>2 02 25467 00 0000 150</t>
  </si>
  <si>
    <t>2 02 25467 05 0000 150</t>
  </si>
  <si>
    <t>2 02 25497 00 0000 150</t>
  </si>
  <si>
    <t>2 02 25497 05 0000 150</t>
  </si>
  <si>
    <t>2 02 25519 00 0000 150</t>
  </si>
  <si>
    <t xml:space="preserve"> 2 02 25519 05 0000 150</t>
  </si>
  <si>
    <t>2 02 29999 00 0000 150</t>
  </si>
  <si>
    <t>2 02 29999 05 0000 150</t>
  </si>
  <si>
    <t xml:space="preserve"> 2 02 30000 00 0000 150</t>
  </si>
  <si>
    <t>2 02 30024 00 0000 150</t>
  </si>
  <si>
    <t>2 02 30024 05 0000 150</t>
  </si>
  <si>
    <t>2 02 30027 00 0000 150</t>
  </si>
  <si>
    <t>2 02 30027 05 0000 150</t>
  </si>
  <si>
    <t>2 02 35082 00 0000 150</t>
  </si>
  <si>
    <t>2 02 35082 05 0000 150</t>
  </si>
  <si>
    <t>2 02 35120 00 0000 150</t>
  </si>
  <si>
    <t>2 02 35120 05 0000 150</t>
  </si>
  <si>
    <t>2 02 35930 00 0000 150</t>
  </si>
  <si>
    <t>2 02 35930 05 0000 150</t>
  </si>
  <si>
    <t>2 02 40000 00 0000 150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</si>
  <si>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</si>
  <si>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</si>
  <si>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</si>
  <si>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</si>
  <si>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</si>
  <si>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</si>
  <si>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</si>
  <si>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</si>
  <si>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</si>
  <si>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</si>
  <si>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тыс.человек</t>
  </si>
  <si>
    <t>Субсидия бюджетам муниципальных районов на реализацию мероприятий  по обеспечению  жильем молодых семей</t>
  </si>
  <si>
    <t>Субсидия бюджетам на поддержку отрасли культуры</t>
  </si>
  <si>
    <t>Субсидия бюджетам муниципальных районов на поддержку отрасли культуры</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</si>
  <si>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</si>
  <si>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</si>
  <si>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</si>
  <si>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</si>
  <si>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</si>
  <si>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</si>
  <si>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</si>
  <si>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</si>
  <si>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</si>
  <si>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</si>
  <si>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</si>
  <si>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</si>
  <si>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</si>
  <si>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</si>
  <si>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муниципальных районов</t>
  </si>
  <si>
    <t>Субсидия бюджетам  на обеспечение развития и укрепления материально-технической базы домов культуры в населенных пунктах с числом жителей до 50 тыс.человек</t>
  </si>
  <si>
    <t>Субсидия бюджетам  на реализацию мероприятий  по обеспечению  жильем молодых семей</t>
  </si>
  <si>
    <t>Субвенции  на 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</si>
  <si>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Субвенции на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</si>
  <si>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Субвенции на 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</si>
  <si>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Субвенции на 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</si>
  <si>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</si>
  <si>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</si>
  <si>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</si>
  <si>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Субвенции на 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</si>
  <si>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</si>
  <si>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</si>
  <si>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</si>
  <si>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</si>
  <si>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2 02 49999 00 0000 150</t>
  </si>
  <si>
    <t>2 02 49999 05 0000 150</t>
  </si>
  <si>
    <t>Собственные</t>
  </si>
  <si>
    <t>Администрация Большеберезниковского муниципального района Республики Мордовия</t>
  </si>
  <si>
    <t>Общегосударственные вопросы</t>
  </si>
  <si>
    <t>01</t>
  </si>
  <si>
    <t>900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</si>
  <si>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</si>
  <si>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</si>
  <si>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Большеберезниковского муниципального района на 2020-2024 годы"</t>
  </si>
  <si>
    <t>Подпрограмма "Обеспечение деятельности Администрации Большеберезниковского муниципального района"</t>
  </si>
  <si>
    <t>Основное мероприятие "Обеспечение деятельности Администрации Большеберезниковского муниципального района"</t>
  </si>
  <si>
    <t>41150</t>
  </si>
  <si>
    <t>Расходы на выплаты по оплате труда высшего должностного лица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</si>
  <si>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</si>
  <si>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</si>
  <si>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</si>
  <si>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</si>
  <si>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</si>
  <si>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</si>
  <si>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41110</t>
  </si>
  <si>
    <t xml:space="preserve">Расходы на выплаты по оплате труда работников органов местного самоуправления </t>
  </si>
  <si>
    <t>41120</t>
  </si>
  <si>
    <t xml:space="preserve">Расходы на обеспечение функций органов местного самоуправления </t>
  </si>
  <si>
    <t>200</t>
  </si>
  <si>
    <t>240</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</si>
  <si>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</si>
  <si>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</si>
  <si>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244</t>
  </si>
  <si>
    <t>310</t>
  </si>
  <si>
    <t>800</t>
  </si>
  <si>
    <t>850</t>
  </si>
  <si>
    <t>Иные бюджетные ассигнования</t>
  </si>
  <si>
    <t>Уплата налогов, сборов и иных платежей</t>
  </si>
  <si>
    <t>77020</t>
  </si>
  <si>
    <t>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</si>
  <si>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77030</t>
  </si>
  <si>
    <t>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</si>
  <si>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77150</t>
  </si>
  <si>
    <t>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</si>
  <si>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77510</t>
  </si>
  <si>
    <t>Осуществление государственных полномочий Республики Мордовия по хранению, комплектованию, учету и использованию архивных документов, находящихся в собственности Республики Мордовия и хранящихся в муниципальных архивах</t>
  </si>
  <si>
    <t>77540</t>
  </si>
  <si>
    <t>Осуществление государственных полномочий Республики Мордовия по ведению учета в качестве нуждающихся в жилых помещениях граждан, которые в соответствии с законодательством Республики Мордовия имеют право на государственную поддержку в строительстве или приобретении жилья</t>
  </si>
  <si>
    <t>77570</t>
  </si>
  <si>
    <t>Осуществление государственных полномочий Республики Мордовия по постановке на учет и учету граждан, имеющих право на получение жилищных субсидий в соответствии с Федеральным законом от 25 октября 2002 года № 125-ФЗ "О жилищных субсидиях гражданам, выезжающим из районов Крайнего Севера и приравненных к ним местностей"</t>
  </si>
  <si>
    <t>Z0820</t>
  </si>
  <si>
    <t>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</si>
  <si>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77580</t>
  </si>
  <si>
    <t>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t>
  </si>
  <si>
    <t>89</t>
  </si>
  <si>
    <t>0</t>
  </si>
  <si>
    <t>00</t>
  </si>
  <si>
    <t>77560</t>
  </si>
  <si>
    <t>Непрограммные расходы главных распорядителей средств местного бюджета</t>
  </si>
  <si>
    <t>Непрограммные расходы в рамках обеспечения деятельности  главных распорядителей средств местного бюджета</t>
  </si>
  <si>
    <t>Осуществление государственных полномочий Республики Мордовия по квотированию рабочих мест для трудоустройства граждан, особо нуждающихся в социальной защите</t>
  </si>
  <si>
    <t>05</t>
  </si>
  <si>
    <t>51200</t>
  </si>
  <si>
    <t>Осуществление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</si>
  <si>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</si>
  <si>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Резервные фонды</t>
  </si>
  <si>
    <t>41180</t>
  </si>
  <si>
    <t>870</t>
  </si>
  <si>
    <t>Резервные средства</t>
  </si>
  <si>
    <t>13</t>
  </si>
  <si>
    <t>61030</t>
  </si>
  <si>
    <t>110</t>
  </si>
  <si>
    <t>Архивные учреждения</t>
  </si>
  <si>
    <t>Другие общегосударственные вопросы</t>
  </si>
  <si>
    <t>Расходы на выплаты персоналу казенных учреждений</t>
  </si>
  <si>
    <t>03</t>
  </si>
  <si>
    <t>Национальная безопасность и правоохранительная деятельность</t>
  </si>
  <si>
    <t>Органы юстиции</t>
  </si>
  <si>
    <t>59300</t>
  </si>
  <si>
    <t>Осуществление переданных полномочий Российской Федерации на государственную регистрацию актов гражданского состояния</t>
  </si>
  <si>
    <t>22</t>
  </si>
  <si>
    <t>77160</t>
  </si>
  <si>
    <t>300</t>
  </si>
  <si>
    <t>330</t>
  </si>
  <si>
    <t>360</t>
  </si>
  <si>
    <t>Национальная экономика</t>
  </si>
  <si>
    <t>Сельское хозяйство и рыболовство</t>
  </si>
  <si>
    <t>Муниципальная программа "Комплексное развитие сельских территорий"</t>
  </si>
  <si>
    <t>Подпрограмма "Поддержка и развитие кадрового потенциала в АПК"</t>
  </si>
  <si>
    <t>Основное мероприятие "Стимулирование обучения и закрепления молодых специалистов в сельскохозяйственном производстве"</t>
  </si>
  <si>
    <t>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</si>
  <si>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Социальное обеспечение и иные выплаты населению</t>
  </si>
  <si>
    <t>Иные выплаты населению</t>
  </si>
  <si>
    <t>77190</t>
  </si>
  <si>
    <t>Публичные нормативные выплаты гражданам несоциального характера</t>
  </si>
  <si>
    <t>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</si>
  <si>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77200</t>
  </si>
  <si>
    <t>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</si>
  <si>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77220</t>
  </si>
  <si>
    <t>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</si>
  <si>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09</t>
  </si>
  <si>
    <t>Дорожное хозяйство (дорожные фонды)</t>
  </si>
  <si>
    <t>42010</t>
  </si>
  <si>
    <t>Капитальный ремонт автомобильных дорог общего пользования местного значения и искусственных сооружений на них</t>
  </si>
  <si>
    <t>Подпрограмма "Создание условий для обеспечения  доступным и комфортным жильем сельского населения"</t>
  </si>
  <si>
    <t>Основное мероприятие "Улучшение жилищных условий граждан, проживающих в сельских территориях"</t>
  </si>
  <si>
    <t>400</t>
  </si>
  <si>
    <t>410</t>
  </si>
  <si>
    <t>Капитальные вложения в объекты государственной (муниципальной) собственности</t>
  </si>
  <si>
    <t>Бюджетные инвестиции</t>
  </si>
  <si>
    <t>07</t>
  </si>
  <si>
    <t>42110</t>
  </si>
  <si>
    <t>Мероприятия в области молодежной политики</t>
  </si>
  <si>
    <t>Образование</t>
  </si>
  <si>
    <t>Молодежная политика</t>
  </si>
  <si>
    <t>03010</t>
  </si>
  <si>
    <t>Социальная политика</t>
  </si>
  <si>
    <t>Пенсионное обеспечение</t>
  </si>
  <si>
    <t>Подпрограмма "Развитие муниципальной службы в Большеберезниковском муниципальном районе"</t>
  </si>
  <si>
    <t>Основное мероприятие "Пенсионное обеспечение лиц, замещавших должности муниципальной службы в Администрации Большеберезниковского муниципального района"</t>
  </si>
  <si>
    <t>Доплаты к пенсиям муниципальных служащих Республики Мордовия</t>
  </si>
  <si>
    <t>Публичные нормативные социальные выплаты гражданам</t>
  </si>
  <si>
    <t>Охрана семьи и детства</t>
  </si>
  <si>
    <t>R0820</t>
  </si>
  <si>
    <t>Средства массовой информации</t>
  </si>
  <si>
    <t>Периодическая печать и издательства</t>
  </si>
  <si>
    <t>91010</t>
  </si>
  <si>
    <t>Субсидии на поддержку социально ориентированных некоммерческих организаций</t>
  </si>
  <si>
    <t>600</t>
  </si>
  <si>
    <t>630</t>
  </si>
  <si>
    <t>Субсидии некоммерческим организациям (за исключением государственных (муниципальных) учреждений)</t>
  </si>
  <si>
    <t>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</si>
  <si>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</si>
  <si>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</si>
  <si>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06</t>
  </si>
  <si>
    <t>Муниципальная программа «Развитие физической культуры и спорта Большеберезниковского муниципального района Республики Мордовия  на 2021-2024 годы»</t>
  </si>
  <si>
    <t>Основные мероприятия «Развитие физической культуры и массового  спорта»</t>
  </si>
  <si>
    <t>42040</t>
  </si>
  <si>
    <t>Мероприятия в области спорта и физической культуры</t>
  </si>
  <si>
    <t>Управление  финансов администрации Большеберезниковского муниципального района Республики Мордовия</t>
  </si>
  <si>
    <t>Обеспечение деятельности финансовых, налоговых и таможенных органов и органов финансового (финансово-бюджетного) надзора</t>
  </si>
  <si>
    <t>17</t>
  </si>
  <si>
    <t>Муниципальная программа "Повышение эффективности управления муниципальными финансами  в Большеберезниковском муниципальном районе на 2020-2024 годы"</t>
  </si>
  <si>
    <t>Подпрограмма "Эффективное использование бюджетного потенциала"</t>
  </si>
  <si>
    <t>Основное мероприятие "Совершенствование бюджетного процесса, формирование бюджета Большеберезниковского муниципального района на очередной финансовый год"</t>
  </si>
  <si>
    <t>901</t>
  </si>
  <si>
    <t>61230</t>
  </si>
  <si>
    <t>Подпрограмма "Повышение эффективности обслуживания муниципальных учреждений в Большеберезниковском муниципальном районе"</t>
  </si>
  <si>
    <t>Основное мероприятие "Обеспечение функционирования МКУ "Центр обслуживания муниципальных учреждений" и укрепление материально-технической базы учреждения"</t>
  </si>
  <si>
    <t>Централизованные бухгалтерии</t>
  </si>
  <si>
    <t>61020</t>
  </si>
  <si>
    <t>610</t>
  </si>
  <si>
    <t>611</t>
  </si>
  <si>
    <t>Основное мероприятие "Обеспечение функционирования МБУ "Служба хозяйственного и коммунального обеспечения" и укрепление материально-технической базы учреждения"</t>
  </si>
  <si>
    <t>Учреждения по обеспечению хозяйственного обслуживания</t>
  </si>
  <si>
    <t>Субсидии бюджетным учреждениям</t>
  </si>
  <si>
    <t>Защита населения и территории от чрезвычайных ситуаций природного и техногенного характера, пожарная безопасность</t>
  </si>
  <si>
    <t>61040</t>
  </si>
  <si>
    <t>Учреждения по защите населения и территории от чрезвычайных ситуаций природного и техногенного характера, гражданской обороне</t>
  </si>
  <si>
    <t>44102</t>
  </si>
  <si>
    <t>500</t>
  </si>
  <si>
    <t>540</t>
  </si>
  <si>
    <t>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</si>
  <si>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Межбюджетные трансферты</t>
  </si>
  <si>
    <t>Дошкольное образование</t>
  </si>
  <si>
    <t>53030</t>
  </si>
  <si>
    <t>Общее образование</t>
  </si>
  <si>
    <t>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t>
  </si>
  <si>
    <t>Муниципальная программа "Развитие  образования в Большеберезниковском муниципальном районе Республики Мордовия на 2019-2025 годы"</t>
  </si>
  <si>
    <t>Подпрограмма "Развитие общего, дополнительного образования в Большеберезниковском муниципальном районе на 2019-2025 г."</t>
  </si>
  <si>
    <t>Основное мероприятие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учреждениях"</t>
  </si>
  <si>
    <t>L3040</t>
  </si>
  <si>
    <t>Основное мероприятие "Сохранение и укрепление  здоровья школьников"</t>
  </si>
  <si>
    <t>Организация бесплатного горячего питания обучающихся, получающих начальное общее образование в  муниципальных образовательных организациях</t>
  </si>
  <si>
    <t>Дополнительное образование детей</t>
  </si>
  <si>
    <t>Муниципальная программа "Развитие культуры и туризма  Большеберезниковского муниципального района Республики Мордовия на 2020-2024 годы"</t>
  </si>
  <si>
    <t>Подпрограмма "Культура"</t>
  </si>
  <si>
    <t>Основное мероприятие "Развитие дополнительного  образования детей"</t>
  </si>
  <si>
    <t>Другие вопросы в области образования</t>
  </si>
  <si>
    <t>61120</t>
  </si>
  <si>
    <t>Учебно-методические кабинеты, группы хозяйственного обслуживания, учебные фильмотеки, межшкольные учебно-производственные комбинаты, логопедические пункты</t>
  </si>
  <si>
    <t>08</t>
  </si>
  <si>
    <t>Культура, кинематография</t>
  </si>
  <si>
    <t>Другие вопросы в области культуры, кинематографии</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</si>
  <si>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</si>
  <si>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Социальное обеспечение населения</t>
  </si>
  <si>
    <t>77070</t>
  </si>
  <si>
    <t>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</si>
  <si>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Предоставление молодым семьям социальных выплат на строительство или приобретение жилья</t>
  </si>
  <si>
    <t>L4970</t>
  </si>
  <si>
    <t>320</t>
  </si>
  <si>
    <t>Муниципальная программа    "Развитие жилищно-коммунальной сферы и предоставление услуг  в Большеберезниковском муниципальном районе Республики Мордовия"</t>
  </si>
  <si>
    <t>Подпрограмма "Обеспечение жильем молодых семей"</t>
  </si>
  <si>
    <t xml:space="preserve">Основное мероприятие "Обеспечение жильем молодых семей" </t>
  </si>
  <si>
    <t>Социальные выплаты гражданам, кроме публичных нормативных социальных выплат</t>
  </si>
  <si>
    <t>02040</t>
  </si>
  <si>
    <t>Улучшение жилищных условий граждан, проживающих на сельских территориях</t>
  </si>
  <si>
    <t>41240</t>
  </si>
  <si>
    <t>700</t>
  </si>
  <si>
    <t>730</t>
  </si>
  <si>
    <t>Подпрограмма "Управление муниципальным долгом Большеберезниковского муниципального района"</t>
  </si>
  <si>
    <t>Основное мероприятие: "Обеспечение своевременности исполнения долговых обязательств Большеберезниковского муниципального района"</t>
  </si>
  <si>
    <t>Процентные платежи по муниципальному долгу</t>
  </si>
  <si>
    <t>Обслуживание государственного (муниципального) долга</t>
  </si>
  <si>
    <t>Обслуживание муниципального долга</t>
  </si>
  <si>
    <t>14</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</si>
  <si>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</si>
  <si>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</si>
  <si>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44010</t>
  </si>
  <si>
    <t>510</t>
  </si>
  <si>
    <t>Основное мероприятие: "Выравнивание бюджетной обеспеченности поселений Большеберезниковского муниципального района Республики Мордовия"</t>
  </si>
  <si>
    <t>Дотации на выравнивание бюджетной обеспеченности поселений</t>
  </si>
  <si>
    <t>Дотации</t>
  </si>
  <si>
    <t>902</t>
  </si>
  <si>
    <t>Управление  по социальной работе администрации Большеберезниковского муниципального района Республики Мордовия</t>
  </si>
  <si>
    <t>77550</t>
  </si>
  <si>
    <t>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 проживающих на территории Республики Мордовия</t>
  </si>
  <si>
    <t>61100</t>
  </si>
  <si>
    <t>Дошкольные образовательные организации</t>
  </si>
  <si>
    <t>Подпрограмма "Развитие  системы дошкольного образования в Большеберезниковском муниципальном районе на 2019-2025 г."</t>
  </si>
  <si>
    <t>Основные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бюджетных дошкольных общеобразовательных учреждения»</t>
  </si>
  <si>
    <t>77090</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</si>
  <si>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</si>
  <si>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61090</t>
  </si>
  <si>
    <t>Школы-детские сады, школы начальные, неполные средние и средние</t>
  </si>
  <si>
    <t>77080</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</si>
  <si>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</si>
  <si>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61080</t>
  </si>
  <si>
    <t>Основные мероприятие «Развитие дополнительного образования детей»</t>
  </si>
  <si>
    <t>Учреждения по внешкольной работе с детьми</t>
  </si>
  <si>
    <t>91560</t>
  </si>
  <si>
    <t>Субсидии некоммерческим организациям, не являющимся муниципальными (государственными) учреждениями, на реализацию проекта по обеспечению персонифицированного финансирования дополнительного образования</t>
  </si>
  <si>
    <t>77210</t>
  </si>
  <si>
    <t xml:space="preserve">Основное мероприятия "Организация летнего отдыха и оздоровления обучающихся" </t>
  </si>
  <si>
    <t>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</si>
  <si>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61140</t>
  </si>
  <si>
    <t>Культура</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</si>
  <si>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</si>
  <si>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Дворцы и дома культуры, другие учреждения культуры и средств массовой информации</t>
  </si>
  <si>
    <t>61160</t>
  </si>
  <si>
    <t>Основное мероприятие "Развитие библиотечного дела"</t>
  </si>
  <si>
    <t>Библиотеки</t>
  </si>
  <si>
    <t>77180</t>
  </si>
  <si>
    <t>Осуществление государственных полномочий Республики Мордовия по выплате вознаграждения опекунам и попечителям несовершеннолетних граждан, проживающих на территории Республики Мордовия, с которыми органы опеки и попечительства заключили договор о приемной семье; выплате ежемесячного пособия опекуну (попечителю), приемному родителю на содержание ребенка, находящегося под опекой (попечительством), в приемной семье, в Республике Мордовия; выплате ежемесячного денежного пособия лицам из числа детей-сирот и детей, оставшихся без попечения родителей, обучающимся в государственных общеобразовательных организациях Республики Мордовия или в муниципальных общеобразовательных организациях, в период до 1 сентября года окончания обучения в общеобразовательной организации</t>
  </si>
  <si>
    <t>соц.раб.</t>
  </si>
  <si>
    <t>упр.фин.</t>
  </si>
  <si>
    <t>админ.</t>
  </si>
  <si>
    <t xml:space="preserve">200 </t>
  </si>
  <si>
    <t>Управление финансов администрация Большеберезниковского муниципального района Республики Мордовия</t>
  </si>
  <si>
    <t>Подпрограмма "Повышение эффективности межбюджетных отношений"</t>
  </si>
  <si>
    <t>РАСПРЕДЕЛЕНИЕ 
ДОТАЦИЙ НА ВЫРАВНИВАНИЕ БЮДЖЕТНОЙ ОБЕСПЕЧЕННОСТИ ПОСЕЛЕНИЙ НА 2022 ГОД И НА ПЛАНОВЫЙ ПЕРИОД 2023 И 2024 ГОДОВ</t>
  </si>
  <si>
    <t>Гузынское сельское поселение</t>
  </si>
  <si>
    <t>Косогорское сельское поселение</t>
  </si>
  <si>
    <t>Паракинское сельское поселение</t>
  </si>
  <si>
    <t>Пермисское сельское поселение</t>
  </si>
  <si>
    <t>Починковское сельское поселение</t>
  </si>
  <si>
    <t>Симкинское сельское поселение</t>
  </si>
  <si>
    <t>Старонайманское сельское поселение</t>
  </si>
  <si>
    <t>РАСПРЕДЕЛЕНИЕ 
СУБСИДИЙ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2022 ГОД И НА ПЛАНОВЫЙ ПЕРИОД 2023 И 2024 ГОДОВ</t>
  </si>
  <si>
    <t>Большеберезниковское сельское поселение</t>
  </si>
  <si>
    <t>Марьяновское сельское поселение</t>
  </si>
  <si>
    <t>Судосевское сельское поселение</t>
  </si>
  <si>
    <t>Шугуровское сельское поселение</t>
  </si>
  <si>
    <t>Источники финансирования дефицита бюджетов - всего</t>
  </si>
  <si>
    <t>в том числе:</t>
  </si>
  <si>
    <t>источники внутреннего финансирования</t>
  </si>
  <si>
    <t>из них:</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</si>
  <si>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</si>
  <si>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</si>
  <si>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</si>
  <si>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</si>
  <si>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муниципальными районами кредитов от кредитных организаций в валюте Российской Федерации</t>
  </si>
  <si>
    <t>000 01 02 00 00 05 0000 710</t>
  </si>
  <si>
    <t>000 01 03 00 00 00 0000 000</t>
  </si>
  <si>
    <t>Бюджетные кредиты из других бюджетов бюджетной системы Российской Федерации</t>
  </si>
  <si>
    <t>000 01 03 01 00 00 0000 000</t>
  </si>
  <si>
    <t>Бюджетные кредиты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</si>
  <si>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</si>
  <si>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</si>
  <si>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</si>
  <si>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</si>
  <si>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000 01 06 00 00 00 0000 000</t>
  </si>
  <si>
    <t>Иные источники внутреннего финансирования дефицитов бюджетов</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</si>
  <si>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</si>
  <si>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</si>
  <si>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</si>
  <si>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</si>
  <si>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</si>
  <si>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</si>
  <si>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</si>
  <si>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</si>
  <si>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000 01 05 00 00 00 0000 000</t>
  </si>
  <si>
    <t>Изменение остатков средств на счетах по учету средств бюджетов</t>
  </si>
  <si>
    <t>Увеличение остатков средств, всего</t>
  </si>
  <si>
    <t>Увеличение остатков средств бюджетов</t>
  </si>
  <si>
    <t>000 01 05 00 00 00 0000 500</t>
  </si>
  <si>
    <t>Увеличение прочих остатков средств бюджетов</t>
  </si>
  <si>
    <t>000 01 05 02 00 00 0000 500</t>
  </si>
  <si>
    <t>000 01 05 02 01 00 0000 510</t>
  </si>
  <si>
    <t>Увеличение прочих остатков денежных средств бюджетов</t>
  </si>
  <si>
    <t>000 01 05 02 01 05 0000 510</t>
  </si>
  <si>
    <t>Увеличение прочих остатков денежных средств бюджетов муниципальных районов</t>
  </si>
  <si>
    <t>Уменьшение  остатков средств, всего</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</si>
  <si>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</si>
  <si>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</si>
  <si>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</si>
  <si>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</si>
  <si>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</si>
  <si>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</si>
  <si>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000 01 05 02 01 05 0000 610</t>
  </si>
  <si>
    <t>Уменьшение прочих остатков денежных средств бюджетов муниципальных районов</t>
  </si>
  <si>
    <t>объем привлечения</t>
  </si>
  <si>
    <t>объем средств, направляемых на погашение основной суммы долга</t>
  </si>
  <si>
    <t>Бюджетные кредиты от других бюджетов бюджетной системы Российской Федерации</t>
  </si>
  <si>
    <t>Единая субвенция местным бюджетам</t>
  </si>
  <si>
    <t>2 02 39998 00 0000 150</t>
  </si>
  <si>
    <t>2 02 39998 05 0000 150</t>
  </si>
  <si>
    <t>Единая субвенция  бюджетам муниципальных районов</t>
  </si>
  <si>
    <t>121+129</t>
  </si>
  <si>
    <t>111+119</t>
  </si>
  <si>
    <t>310+320</t>
  </si>
  <si>
    <t>112+122+123</t>
  </si>
  <si>
    <t>360+880</t>
  </si>
  <si>
    <t>ЗАМЕЧАНИЯ ОТДЕЛА БЮДЖЕТНОЙ МЕТОДОЛОГИИ</t>
  </si>
  <si>
    <t>Резервный фонд Администрации Большеберезниковского муниципального райна Республики Мордовия</t>
  </si>
  <si>
    <t xml:space="preserve"> 
Обслуживание государственного (муниципального) внутреннего долга</t>
  </si>
  <si>
    <t>Резервный фонд Администрации Большеберезниковского муниципального района Республики Мордовия</t>
  </si>
  <si>
    <t>2 02 25511 00 0000 150</t>
  </si>
  <si>
    <t>2 02 25511 05 0000 150</t>
  </si>
  <si>
    <t>Субсидии бюджетам на проведение комплексных кадастровых работ</t>
  </si>
  <si>
    <t>Субсидии бюджетам муниципальных районов на проведение комплексных кадастровых работ</t>
  </si>
  <si>
    <t>Подпрограмма "Повышение эффективности управления муниципальным имуществом, земельными ресурсами и приватизации в Большеберезниковском муниципальном районе"</t>
  </si>
  <si>
    <t>Основное мероприятие "Постановка на кадастровый учет земельных участков (межевание, уточнение границ, образование,
раздел земельных участков)"</t>
  </si>
  <si>
    <t>Организация проведения комплексных кадастровых работ</t>
  </si>
  <si>
    <t>L5110</t>
  </si>
  <si>
    <t>Другие вопросы в области национальной экономики</t>
  </si>
  <si>
    <t>А1</t>
  </si>
  <si>
    <t xml:space="preserve">55192 </t>
  </si>
  <si>
    <t>55192</t>
  </si>
  <si>
    <t>Национальный проект "Культурная среда"</t>
  </si>
  <si>
    <t>Приобретение музыкальных инструментов, оборудования и материалов для детских школ искусств по видам  искусств</t>
  </si>
  <si>
    <t>L5197</t>
  </si>
  <si>
    <t xml:space="preserve"> Модернизация библиотек в части комплектования книжных фондов библиотек муниципальных образований</t>
  </si>
  <si>
    <t>Прочие межбюджетные трансферты общего характера</t>
  </si>
  <si>
    <t>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</si>
  <si>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44205</t>
  </si>
  <si>
    <t>Субсидии</t>
  </si>
  <si>
    <t>520</t>
  </si>
  <si>
    <t>Основное мероприятие "Финансовая поддержка поселений Большеберезниковского муниципального района Республики Мордовия для решения вопросов местного значения"</t>
  </si>
  <si>
    <t>Таблица 3</t>
  </si>
  <si>
    <t>000 01 00 00 00 00 0000 000</t>
  </si>
  <si>
    <t>Утверждено</t>
  </si>
  <si>
    <t>Исполнено</t>
  </si>
  <si>
    <t>Процент исполнения</t>
  </si>
  <si>
    <t xml:space="preserve"> 2 02 45303 00 0000 150</t>
  </si>
  <si>
    <t>2 02 45303 05 0000 150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</si>
  <si>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</si>
  <si>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</si>
  <si>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2 18  05010 05 0000 150</t>
  </si>
  <si>
    <t>Доходы бюджетов муниципальных районов от возврата бюджетными учреждениями остатков субсидий прошлых лет</t>
  </si>
  <si>
    <t xml:space="preserve">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</si>
  <si>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</si>
  <si>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2 19  60010 05 0000 150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</si>
  <si>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</si>
  <si>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2 19 00000 05 0000 150</t>
  </si>
  <si>
    <t xml:space="preserve"> 2 19 00000 00 0000 000</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</si>
  <si>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</si>
  <si>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</si>
  <si>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</si>
  <si>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</si>
  <si>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</si>
  <si>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</si>
  <si>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2 18 05000 05 0000 150</t>
  </si>
  <si>
    <t>Доходы бюджетов муниципальных районов от возврата организациями остатков субсидий прошлых лет</t>
  </si>
  <si>
    <t>Исполнение субебных актов</t>
  </si>
  <si>
    <t>830</t>
  </si>
  <si>
    <t>78050</t>
  </si>
  <si>
    <t>Стимулирование применения специального налогового режима "Налог на профессиональный доход"</t>
  </si>
  <si>
    <t>S6340</t>
  </si>
  <si>
    <t>Транспорт</t>
  </si>
  <si>
    <t>Муниципальная программа Большеберезниковского муниципального района Республики Мордовия "Развитие транспортной инфраструктуры, автомобильных дорог и дорожного хозяйства на 2020-2025 годы"</t>
  </si>
  <si>
    <t>Подпрограмма "Автомобильные дороги"</t>
  </si>
  <si>
    <t>Основное мероприятие "Организация транспортного обслуживания населения по муниципальным маршрутам"</t>
  </si>
  <si>
    <t>Организация транспортного обслуживания населения по муниципальным маршрутам на территории Республики Мордовия</t>
  </si>
  <si>
    <t>57840</t>
  </si>
  <si>
    <t>Основное мероприятие "Капитальный ремонт, ремонт и содержание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</si>
  <si>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</si>
  <si>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 xml:space="preserve">Процент исполнения </t>
  </si>
  <si>
    <t>42470</t>
  </si>
  <si>
    <t>Организация предоставления бесплатного питания обучающимся с ограниченными возможностями здоровья в муниципальных образовательных организациях, в том числе в случае обучения по медицинским показаниям на дому</t>
  </si>
  <si>
    <t>Управление по социальной работе администрация Большеберезниковского муниципального района Республики Мордовия</t>
  </si>
  <si>
    <t xml:space="preserve">10 </t>
  </si>
  <si>
    <t>ВЕДОМСТВЕННАЯ СТРУКТУРА 
РАСХОДОВ БЮДЖЕТА БОЛЬШЕБЕРЕЗНИКОВСКОГО  МУНИЦИПАЛЬНОГО РАЙОНА РЕСПУБЛИКИ МОРДОВИЯ ЗА I  КВАРТАЛ 2022 ГОДА</t>
  </si>
  <si>
    <t xml:space="preserve">ОБЪЕМ 
БЕЗВОЗМЕЗДНЫХ ПОСТУПЛЕНИЙ В БЮДЖЕТ БОЛЬШЕБЕРЕЗНИКОВСКОГО МУНИЦИПАЛЬНОГО РАЙОНА  РЕСПУБЛИКИ МОРДОВИЯ ЗА I  КВАРТАЛ 2022 ГОДА
</t>
  </si>
  <si>
    <t>РАСПРЕДЕЛЕНИЕ 
БЮДЖЕТНЫХ АССИГНОВАНИЙ БЮДЖЕТА БОЛЬШЕБЕРЕЗНИКОВСКОГО МУНИЦИПАЛЬНОГО РАЙОНА  РЕСПУБЛИКИ МОРДОВИЯ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ЗА I  КВАРТАЛ 2022 ГОДА</t>
  </si>
  <si>
    <t>РАСПРЕДЕЛЕНИЕ 
БЮДЖЕТНЫХ АССИГНОВАНИЙ БЮДЖЕТА БОЛЬШЕБЕРЕЗНИКОВСКОГО МУНИЦИПАЛЬНОГО РАЙОНА  РЕСПУБЛИКИ МОРДОВИЯ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БЮДЖЕТОВ ЗА I  КВАРТАЛ 2022 ГОДА</t>
  </si>
  <si>
    <t>РАСПРЕДЕЛЕНИЕ 
БЮДЖЕТНЫХ АССИГНОВАНИЙ БЮДЖЕТА БОЛЬШЕБЕРЕЗНИКОВСКОГО МУНИЦИПАЛЬНОГО РАЙОНА РЕСПУБЛИКИ МОРДОВИЯ НА ОСУЩЕСТВЛЕНИЕ БЮДЖЕТНЫХ ИНВЕСТИЦИЙ В ФОРМЕ КАПИТАЛЬНЫХ ВЛОЖЕНИЙ В ОБЪЕКТЫ МУНИЦИПАЛЬНОЙ СОБСТВЕННОСТИ 
ЗА I  КВАРТАЛ 2022 ГОДА</t>
  </si>
  <si>
    <t>РАСПРЕДЕЛЕНИЕ 
ИНЫХ МЕЖБЮДЖЕТНЫХ ТРАНСФЕРТОВ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ЗА I  КВАРТАЛ 2022 ГОДА</t>
  </si>
  <si>
    <t>ИСТОЧНИКИ 
ВНУТРЕННЕГО ФИНАНСИРОВАНИЯ ДЕФИЦИТА БЮДЖЕТА  БОЛЬШЕБЕРЕЗНИКОВСКОГО МУНИЦИПАЛЬНОГО РАЙОНА  РЕСПУБЛИКИ МОРДОВИЯ ЗА I  КВАРТАЛ 2022 ГОДА</t>
  </si>
  <si>
    <t xml:space="preserve">ПРОГРАММА 
МУНИЦИПАЛЬНЫХ ВНУТРЕННИХ ЗАИМСТВОВАНИЙ БОЛЬШЕБЕРЕЗНИКОВСКОГО МУНИЦИПАЛЬНОГО РАЙОНА  РЕСПУБЛИКИ МОРДОВИЯ ЗА I  КВАРТАЛ 2022 ГОДА </t>
  </si>
  <si>
    <t>Приложение 2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t>
  </si>
  <si>
    <t xml:space="preserve">Приложение 1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
</t>
  </si>
  <si>
    <t>Приложение 3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t>
  </si>
  <si>
    <t>Приложение 4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t>
  </si>
  <si>
    <t>Приложение 5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t>
  </si>
  <si>
    <t xml:space="preserve">Приложение 6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
</t>
  </si>
  <si>
    <t xml:space="preserve">Приложение 7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
</t>
  </si>
  <si>
    <t>Приложение 8
к решению  Совета депутатов Большеберезниковского муниципального района Республики Мордовия «Об  исполнении  бюджета Большеберезниковского муниципального района  за  I квартал 2022 года»</t>
  </si>
  <si>
    <t xml:space="preserve">от 03.06.2022 г.  №53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</si>
</sst>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0.0"/>
    <numFmt numFmtId="166" formatCode="_-* #,##0.0_р_._-;\-* #,##0.0_р_._-;_-* &quot;-&quot;?_р_._-;_-@_-"/>
    <numFmt numFmtId="167" formatCode="0.0"/>
    <numFmt numFmtId="168" formatCode="#,##0.00_ ;\-#,##0.00\ "/>
    <numFmt numFmtId="169" formatCode="#,##0.0_ ;\-#,##0.0\ "/>
    <numFmt numFmtId="170" formatCode="_(* #,##0.00_);_(* \(#,##0.00\);_(* &quot;-&quot;??_);_(@_)"/>
    <numFmt numFmtId="171" formatCode="#,##0_ ;\-#,##0\ "/>
  </numFmts>
  <fonts count="31" x14ac:knownFonts="1">
    <font>
      <sz val="10"/>
      <color rgb="FF000000"/>
      <name val="Times New Roman"/>
    </font>
    <font>
      <sz val="11"/>
      <color theme="1"/>
      <name val="Calibri"/>
      <family val="2"/>
      <charset val="204"/>
      <scheme val="minor"/>
    </font>
    <font>
      <b/>
      <sz val="12"/>
      <color rgb="FF000000"/>
      <name val="Times New Roman"/>
      <family val="1"/>
      <charset val="204"/>
    </font>
    <font>
      <b/>
      <sz val="10"/>
      <color rgb="FF000000"/>
      <name val="Times New Roman"/>
      <family val="1"/>
      <charset val="204"/>
    </font>
    <font>
      <b/>
      <sz val="9"/>
      <color rgb="FF000000"/>
      <name val="Times New Roman"/>
      <family val="1"/>
      <charset val="204"/>
    </font>
    <font>
      <sz val="9"/>
      <color rgb="FF000000"/>
      <name val="Times New Roman"/>
      <family val="1"/>
      <charset val="204"/>
    </font>
    <font>
      <sz val="10"/>
      <color rgb="FF000000"/>
      <name val="Times New Roman"/>
      <family val="1"/>
      <charset val="204"/>
    </font>
    <font>
      <sz val="10"/>
      <name val="Arial Cyr"/>
      <charset val="204"/>
    </font>
    <font>
      <sz val="11"/>
      <name val="Times New Roman"/>
      <family val="1"/>
      <charset val="204"/>
    </font>
    <font>
      <sz val="10"/>
      <name val="Verdana"/>
      <family val="2"/>
    </font>
    <font>
      <b/>
      <sz val="10"/>
      <color indexed="8"/>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Times New Roman"/>
      <family val="1"/>
    </font>
    <font>
      <sz val="12"/>
      <name val="Times New Roman"/>
      <family val="1"/>
      <charset val="204"/>
    </font>
    <font>
      <b/>
      <sz val="11.5"/>
      <name val="Times New Roman"/>
      <family val="1"/>
      <charset val="204"/>
    </font>
    <font>
      <b/>
      <sz val="12"/>
      <name val="Arial Cyr"/>
      <charset val="204"/>
    </font>
    <font>
      <sz val="12"/>
      <name val="Arial Cyr"/>
      <charset val="204"/>
    </font>
    <font>
      <b/>
      <sz val="10"/>
      <color theme="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b/>
      <sz val="10"/>
      <name val="Times New Roman"/>
      <family val="1"/>
    </font>
    <font>
      <sz val="10"/>
      <name val="Arial"/>
      <family val="2"/>
      <charset val="204"/>
    </font>
    <font>
      <sz val="10"/>
      <color indexed="63"/>
      <name val="Arial"/>
      <family val="2"/>
    </font>
    <font>
      <sz val="10"/>
      <color rgb="FF000000"/>
      <name val="Arial"/>
      <family val="2"/>
      <charset val="204"/>
    </font>
    <font>
      <b/>
      <sz val="12"/>
      <color rgb="FFC00000"/>
      <name val="Times New Roman"/>
      <family val="1"/>
      <charset val="204"/>
    </font>
    <font>
      <b/>
      <sz val="12"/>
      <color theme="1"/>
      <name val="Times New Roman"/>
      <family val="1"/>
      <charset val="204"/>
    </font>
    <font>
      <i/>
      <sz val="10"/>
      <color indexed="8"/>
      <name val="Times New Roman"/>
      <family val="1"/>
      <charset val="204"/>
    </font>
    <font>
      <i/>
      <sz val="10"/>
      <color theme="1"/>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00"/>
        <b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1">
    <xf numFmtId="164" fontId="0" fillId="0" borderId="0">
      <alignment vertical="top" wrapText="1"/>
    </xf>
    <xf numFmtId="0" fontId="10" fillId="0" borderId="0"/>
    <xf numFmtId="0" fontId="7" fillId="0" borderId="0"/>
    <xf numFmtId="0" fontId="24" fillId="0" borderId="0"/>
    <xf numFmtId="0" fontId="25" fillId="0" borderId="0"/>
    <xf numFmtId="0" fontId="26" fillId="0" borderId="0"/>
    <xf numFmtId="170" fontId="24" fillId="0" borderId="0" applyFont="0" applyFill="0" applyBorder="0" applyAlignment="0" applyProtection="0"/>
    <xf numFmtId="164" fontId="6" fillId="0" borderId="0">
      <alignment vertical="top" wrapText="1"/>
    </xf>
    <xf numFmtId="0" fontId="1" fillId="0" borderId="0"/>
    <xf numFmtId="0" fontId="24" fillId="0" borderId="0"/>
    <xf numFmtId="170" fontId="24" fillId="0" borderId="0" applyFont="0" applyFill="0" applyBorder="0" applyAlignment="0" applyProtection="0"/>
  </cellStyleXfs>
  <cellXfs count="316">
    <xf numFmtId="164" fontId="0" fillId="0" borderId="0" xfId="0" applyNumberFormat="1" applyFont="1" applyFill="1" applyAlignment="1">
      <alignment vertical="top" wrapText="1"/>
    </xf>
    <xf numFmtId="0" fontId="0" fillId="0" borderId="0" xfId="0" applyNumberFormat="1" applyFont="1" applyFill="1" applyAlignment="1">
      <alignment horizontal="right" vertical="top" wrapText="1"/>
    </xf>
    <xf numFmtId="0" fontId="0" fillId="0" borderId="0" xfId="0" applyNumberFormat="1" applyFont="1" applyFill="1" applyAlignment="1">
      <alignment horizontal="left" vertical="top" wrapText="1"/>
    </xf>
    <xf numFmtId="0" fontId="3" fillId="0" borderId="0" xfId="0" applyNumberFormat="1" applyFont="1" applyFill="1" applyAlignment="1">
      <alignment horizontal="center" vertical="top"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wrapText="1"/>
    </xf>
    <xf numFmtId="0" fontId="4" fillId="0" borderId="1" xfId="0" applyNumberFormat="1" applyFont="1" applyFill="1" applyBorder="1" applyAlignment="1">
      <alignment horizontal="left" wrapText="1"/>
    </xf>
    <xf numFmtId="0" fontId="5" fillId="0" borderId="1" xfId="0" applyNumberFormat="1" applyFont="1" applyFill="1" applyBorder="1" applyAlignment="1">
      <alignment horizontal="left" wrapText="1"/>
    </xf>
    <xf numFmtId="165" fontId="5" fillId="0" borderId="1" xfId="0" applyNumberFormat="1" applyFont="1" applyFill="1" applyBorder="1" applyAlignment="1">
      <alignment horizontal="right" wrapText="1"/>
    </xf>
    <xf numFmtId="0" fontId="5" fillId="0" borderId="1" xfId="0" applyNumberFormat="1" applyFont="1" applyFill="1" applyBorder="1" applyAlignment="1">
      <alignment vertical="top" wrapText="1"/>
    </xf>
    <xf numFmtId="0" fontId="3" fillId="0" borderId="1" xfId="0" applyNumberFormat="1" applyFont="1" applyFill="1" applyBorder="1" applyAlignment="1">
      <alignment horizontal="center" vertical="top" wrapText="1"/>
    </xf>
    <xf numFmtId="164" fontId="8" fillId="0" borderId="0" xfId="0" applyFont="1" applyFill="1" applyAlignment="1"/>
    <xf numFmtId="164" fontId="11" fillId="0" borderId="0" xfId="0" applyFont="1" applyFill="1" applyAlignment="1">
      <alignment horizontal="left"/>
    </xf>
    <xf numFmtId="165" fontId="11" fillId="0" borderId="0" xfId="0" applyNumberFormat="1" applyFont="1" applyFill="1" applyAlignment="1"/>
    <xf numFmtId="166" fontId="11" fillId="0" borderId="0" xfId="0" applyNumberFormat="1" applyFont="1" applyFill="1" applyAlignment="1"/>
    <xf numFmtId="164" fontId="11" fillId="0" borderId="0" xfId="0" applyFont="1" applyFill="1" applyAlignment="1"/>
    <xf numFmtId="164" fontId="12" fillId="0" borderId="0" xfId="0" applyFont="1" applyFill="1" applyAlignment="1">
      <alignment horizontal="left" wrapText="1"/>
    </xf>
    <xf numFmtId="164" fontId="12" fillId="0" borderId="0" xfId="0" applyFont="1" applyFill="1" applyAlignment="1">
      <alignment horizontal="center"/>
    </xf>
    <xf numFmtId="165" fontId="11" fillId="0" borderId="0" xfId="0" applyNumberFormat="1" applyFont="1" applyFill="1" applyAlignment="1">
      <alignment horizontal="right"/>
    </xf>
    <xf numFmtId="165" fontId="11" fillId="0" borderId="0" xfId="0" applyNumberFormat="1" applyFont="1" applyFill="1" applyBorder="1" applyAlignment="1"/>
    <xf numFmtId="166" fontId="11" fillId="0" borderId="0" xfId="0" applyNumberFormat="1" applyFont="1" applyFill="1" applyBorder="1" applyAlignment="1"/>
    <xf numFmtId="164" fontId="11" fillId="0" borderId="0" xfId="0" applyFont="1" applyFill="1" applyBorder="1" applyAlignment="1"/>
    <xf numFmtId="49" fontId="12" fillId="0" borderId="2" xfId="0" applyNumberFormat="1" applyFont="1" applyFill="1" applyBorder="1" applyAlignment="1">
      <alignment horizontal="center"/>
    </xf>
    <xf numFmtId="49" fontId="11" fillId="0" borderId="0" xfId="0" applyNumberFormat="1" applyFont="1" applyFill="1" applyBorder="1" applyAlignment="1"/>
    <xf numFmtId="0" fontId="6" fillId="3" borderId="2" xfId="1" applyFont="1" applyFill="1" applyBorder="1" applyAlignment="1">
      <alignment wrapText="1"/>
    </xf>
    <xf numFmtId="165" fontId="11" fillId="3" borderId="0" xfId="0" applyNumberFormat="1" applyFont="1" applyFill="1" applyAlignment="1"/>
    <xf numFmtId="166" fontId="11" fillId="3" borderId="0" xfId="0" applyNumberFormat="1" applyFont="1" applyFill="1" applyBorder="1" applyAlignment="1"/>
    <xf numFmtId="164" fontId="11" fillId="3" borderId="0" xfId="0" applyFont="1" applyFill="1" applyAlignment="1"/>
    <xf numFmtId="165" fontId="11" fillId="3" borderId="2" xfId="1" applyNumberFormat="1" applyFont="1" applyFill="1" applyBorder="1"/>
    <xf numFmtId="165" fontId="12" fillId="0" borderId="2" xfId="0" applyNumberFormat="1" applyFont="1" applyFill="1" applyBorder="1" applyAlignment="1">
      <alignment horizontal="center" vertical="center"/>
    </xf>
    <xf numFmtId="165" fontId="11" fillId="0" borderId="0" xfId="0" applyNumberFormat="1" applyFont="1" applyFill="1" applyBorder="1" applyAlignment="1">
      <alignment horizontal="left" vertical="top"/>
    </xf>
    <xf numFmtId="0" fontId="14" fillId="0" borderId="0" xfId="2" applyFont="1"/>
    <xf numFmtId="0" fontId="15" fillId="0" borderId="0" xfId="2" applyFont="1" applyBorder="1" applyAlignment="1"/>
    <xf numFmtId="0" fontId="7" fillId="0" borderId="0" xfId="2" applyAlignment="1"/>
    <xf numFmtId="0" fontId="15" fillId="0" borderId="0" xfId="2" applyFont="1" applyBorder="1" applyAlignment="1">
      <alignment wrapText="1"/>
    </xf>
    <xf numFmtId="0" fontId="12" fillId="0" borderId="0" xfId="2" applyFont="1" applyBorder="1" applyAlignment="1"/>
    <xf numFmtId="0" fontId="9" fillId="0" borderId="0" xfId="2" applyFont="1" applyBorder="1" applyAlignment="1">
      <alignment horizontal="center" wrapText="1"/>
    </xf>
    <xf numFmtId="0" fontId="9" fillId="0" borderId="0" xfId="2" applyFont="1" applyBorder="1" applyAlignment="1">
      <alignment wrapText="1"/>
    </xf>
    <xf numFmtId="0" fontId="9" fillId="0" borderId="0" xfId="2" applyFont="1" applyBorder="1" applyAlignment="1">
      <alignment horizontal="left"/>
    </xf>
    <xf numFmtId="0" fontId="7" fillId="0" borderId="0" xfId="2" applyAlignment="1">
      <alignment wrapText="1"/>
    </xf>
    <xf numFmtId="0" fontId="14" fillId="0" borderId="0" xfId="2" applyFont="1" applyAlignment="1">
      <alignment wrapText="1"/>
    </xf>
    <xf numFmtId="165" fontId="17" fillId="0" borderId="0" xfId="2" applyNumberFormat="1" applyFont="1" applyBorder="1" applyAlignment="1">
      <alignment wrapText="1"/>
    </xf>
    <xf numFmtId="165" fontId="18" fillId="0" borderId="0" xfId="2" applyNumberFormat="1" applyFont="1" applyBorder="1" applyAlignment="1">
      <alignment wrapText="1"/>
    </xf>
    <xf numFmtId="2" fontId="14" fillId="0" borderId="0" xfId="2" applyNumberFormat="1" applyFont="1"/>
    <xf numFmtId="49" fontId="13" fillId="0" borderId="2" xfId="2" applyNumberFormat="1" applyFont="1" applyBorder="1" applyAlignment="1">
      <alignment horizontal="center" vertical="top"/>
    </xf>
    <xf numFmtId="49" fontId="13" fillId="0" borderId="2" xfId="2" applyNumberFormat="1" applyFont="1" applyBorder="1" applyAlignment="1">
      <alignment horizontal="center"/>
    </xf>
    <xf numFmtId="1" fontId="13" fillId="0" borderId="2" xfId="2" applyNumberFormat="1" applyFont="1" applyBorder="1" applyAlignment="1">
      <alignment horizontal="center"/>
    </xf>
    <xf numFmtId="165" fontId="13" fillId="0" borderId="0" xfId="2" applyNumberFormat="1" applyFont="1" applyBorder="1" applyAlignment="1">
      <alignment horizontal="right"/>
    </xf>
    <xf numFmtId="0" fontId="14" fillId="0" borderId="0" xfId="2" applyFont="1" applyFill="1"/>
    <xf numFmtId="2" fontId="14" fillId="0" borderId="0" xfId="2" applyNumberFormat="1" applyFont="1" applyFill="1"/>
    <xf numFmtId="165" fontId="14" fillId="0" borderId="0" xfId="2" applyNumberFormat="1" applyFont="1" applyFill="1"/>
    <xf numFmtId="165" fontId="14" fillId="0" borderId="0" xfId="2" applyNumberFormat="1" applyFont="1" applyFill="1" applyBorder="1"/>
    <xf numFmtId="0" fontId="14" fillId="0" borderId="0" xfId="2" applyFont="1" applyFill="1" applyBorder="1"/>
    <xf numFmtId="167" fontId="14" fillId="0" borderId="0" xfId="2" applyNumberFormat="1" applyFont="1" applyBorder="1"/>
    <xf numFmtId="0" fontId="14" fillId="0" borderId="0" xfId="2" applyFont="1" applyBorder="1"/>
    <xf numFmtId="165" fontId="15" fillId="4" borderId="0" xfId="2" applyNumberFormat="1" applyFont="1" applyFill="1" applyBorder="1" applyAlignment="1">
      <alignment horizontal="center"/>
    </xf>
    <xf numFmtId="165" fontId="14" fillId="0" borderId="0" xfId="2" applyNumberFormat="1" applyFont="1"/>
    <xf numFmtId="4" fontId="14" fillId="0" borderId="0" xfId="2" applyNumberFormat="1" applyFont="1"/>
    <xf numFmtId="3" fontId="14" fillId="0" borderId="0" xfId="2" applyNumberFormat="1" applyFont="1"/>
    <xf numFmtId="9" fontId="14" fillId="0" borderId="0" xfId="2" applyNumberFormat="1" applyFont="1"/>
    <xf numFmtId="16" fontId="14" fillId="0" borderId="0" xfId="2" applyNumberFormat="1" applyFont="1"/>
    <xf numFmtId="165" fontId="12" fillId="0" borderId="0" xfId="2" applyNumberFormat="1" applyFont="1"/>
    <xf numFmtId="0" fontId="7" fillId="0" borderId="0" xfId="2"/>
    <xf numFmtId="165" fontId="7" fillId="0" borderId="0" xfId="2" applyNumberFormat="1"/>
    <xf numFmtId="0" fontId="3" fillId="3" borderId="2" xfId="1" applyNumberFormat="1" applyFont="1" applyFill="1" applyBorder="1" applyAlignment="1">
      <alignment wrapText="1"/>
    </xf>
    <xf numFmtId="165" fontId="12" fillId="3" borderId="2" xfId="1" applyNumberFormat="1" applyFont="1" applyFill="1" applyBorder="1"/>
    <xf numFmtId="165" fontId="11" fillId="0" borderId="0" xfId="0" applyNumberFormat="1" applyFont="1" applyFill="1" applyBorder="1" applyAlignment="1">
      <alignment horizontal="left" vertical="top"/>
    </xf>
    <xf numFmtId="49" fontId="19" fillId="4" borderId="2" xfId="0" applyNumberFormat="1" applyFont="1" applyFill="1" applyBorder="1" applyAlignment="1">
      <alignment horizontal="center" vertical="top"/>
    </xf>
    <xf numFmtId="49" fontId="19" fillId="3" borderId="2" xfId="0" applyNumberFormat="1" applyFont="1" applyFill="1" applyBorder="1" applyAlignment="1">
      <alignment horizontal="center" vertical="top"/>
    </xf>
    <xf numFmtId="49" fontId="20" fillId="3" borderId="2" xfId="0" applyNumberFormat="1" applyFont="1" applyFill="1" applyBorder="1" applyAlignment="1">
      <alignment horizontal="center" vertical="top"/>
    </xf>
    <xf numFmtId="49" fontId="21" fillId="4" borderId="2" xfId="0" applyNumberFormat="1" applyFont="1" applyFill="1" applyBorder="1" applyAlignment="1">
      <alignment horizontal="center" vertical="top"/>
    </xf>
    <xf numFmtId="49" fontId="22" fillId="4" borderId="2" xfId="0" applyNumberFormat="1" applyFont="1" applyFill="1" applyBorder="1" applyAlignment="1">
      <alignment horizontal="center" vertical="top"/>
    </xf>
    <xf numFmtId="49" fontId="21" fillId="4" borderId="16" xfId="0" applyNumberFormat="1" applyFont="1" applyFill="1" applyBorder="1" applyAlignment="1">
      <alignment horizontal="center" vertical="top"/>
    </xf>
    <xf numFmtId="49" fontId="22" fillId="4" borderId="16" xfId="0" applyNumberFormat="1" applyFont="1" applyFill="1" applyBorder="1" applyAlignment="1">
      <alignment horizontal="center" vertical="top"/>
    </xf>
    <xf numFmtId="164" fontId="19" fillId="4" borderId="2" xfId="0" applyFont="1" applyFill="1" applyBorder="1" applyAlignment="1">
      <alignment horizontal="center" vertical="top"/>
    </xf>
    <xf numFmtId="164" fontId="20" fillId="3" borderId="2" xfId="0" applyFont="1" applyFill="1" applyBorder="1" applyAlignment="1">
      <alignment horizontal="center" vertical="top"/>
    </xf>
    <xf numFmtId="164" fontId="20" fillId="4" borderId="2" xfId="0" applyFont="1" applyFill="1" applyBorder="1" applyAlignment="1">
      <alignment horizontal="center" vertical="top"/>
    </xf>
    <xf numFmtId="164" fontId="20" fillId="0" borderId="2" xfId="0" applyFont="1" applyFill="1" applyBorder="1" applyAlignment="1">
      <alignment horizontal="center" vertical="top"/>
    </xf>
    <xf numFmtId="49" fontId="19" fillId="4" borderId="17" xfId="0" applyNumberFormat="1" applyFont="1" applyFill="1" applyBorder="1" applyAlignment="1">
      <alignment horizontal="center" vertical="top"/>
    </xf>
    <xf numFmtId="164" fontId="19" fillId="4" borderId="2" xfId="0" applyFont="1" applyFill="1" applyBorder="1" applyAlignment="1">
      <alignment horizontal="left" vertical="top" wrapText="1"/>
    </xf>
    <xf numFmtId="164" fontId="19" fillId="4" borderId="2" xfId="0" applyFont="1" applyFill="1" applyBorder="1" applyAlignment="1">
      <alignment horizontal="left" wrapText="1"/>
    </xf>
    <xf numFmtId="164" fontId="20" fillId="0" borderId="2" xfId="0" applyFont="1" applyFill="1" applyBorder="1" applyAlignment="1">
      <alignment horizontal="left" vertical="top" wrapText="1"/>
    </xf>
    <xf numFmtId="164" fontId="11" fillId="0" borderId="2" xfId="0" applyFont="1" applyFill="1" applyBorder="1" applyAlignment="1">
      <alignment wrapText="1"/>
    </xf>
    <xf numFmtId="164" fontId="19" fillId="0" borderId="2" xfId="0" applyFont="1" applyFill="1" applyBorder="1" applyAlignment="1">
      <alignment horizontal="left" vertical="top" wrapText="1"/>
    </xf>
    <xf numFmtId="164" fontId="12" fillId="0" borderId="2" xfId="0" applyFont="1" applyFill="1" applyBorder="1" applyAlignment="1">
      <alignment wrapText="1"/>
    </xf>
    <xf numFmtId="164" fontId="21" fillId="0" borderId="2" xfId="0" applyFont="1" applyFill="1" applyBorder="1" applyAlignment="1">
      <alignment horizontal="left" vertical="top" wrapText="1"/>
    </xf>
    <xf numFmtId="164" fontId="22" fillId="0" borderId="2" xfId="0" applyFont="1" applyFill="1" applyBorder="1" applyAlignment="1">
      <alignment horizontal="left" vertical="top" wrapText="1"/>
    </xf>
    <xf numFmtId="164" fontId="12" fillId="0" borderId="2" xfId="0" applyFont="1" applyFill="1" applyBorder="1" applyAlignment="1">
      <alignment vertical="center" wrapText="1"/>
    </xf>
    <xf numFmtId="164" fontId="19" fillId="0" borderId="2" xfId="0" applyFont="1" applyFill="1" applyBorder="1" applyAlignment="1">
      <alignment horizontal="left" wrapText="1"/>
    </xf>
    <xf numFmtId="49" fontId="19" fillId="0" borderId="2" xfId="0" applyNumberFormat="1" applyFont="1" applyFill="1" applyBorder="1" applyAlignment="1">
      <alignment wrapText="1"/>
    </xf>
    <xf numFmtId="49" fontId="20" fillId="0" borderId="2" xfId="0" applyNumberFormat="1" applyFont="1" applyFill="1" applyBorder="1" applyAlignment="1">
      <alignment horizontal="left" vertical="top" wrapText="1"/>
    </xf>
    <xf numFmtId="49" fontId="19" fillId="0" borderId="2" xfId="0" applyNumberFormat="1" applyFont="1" applyFill="1" applyBorder="1" applyAlignment="1">
      <alignment horizontal="left" wrapText="1"/>
    </xf>
    <xf numFmtId="49" fontId="19" fillId="0" borderId="2" xfId="0" applyNumberFormat="1" applyFont="1" applyFill="1" applyBorder="1" applyAlignment="1">
      <alignment horizontal="left" vertical="top" wrapText="1"/>
    </xf>
    <xf numFmtId="49" fontId="20" fillId="0" borderId="2" xfId="0" applyNumberFormat="1" applyFont="1" applyFill="1" applyBorder="1" applyAlignment="1">
      <alignment horizontal="left" wrapText="1"/>
    </xf>
    <xf numFmtId="165" fontId="11" fillId="0" borderId="2" xfId="0" applyNumberFormat="1" applyFont="1" applyFill="1" applyBorder="1" applyAlignment="1"/>
    <xf numFmtId="165" fontId="12" fillId="0" borderId="2" xfId="0" applyNumberFormat="1" applyFont="1" applyFill="1" applyBorder="1" applyAlignment="1"/>
    <xf numFmtId="164" fontId="12" fillId="0" borderId="2" xfId="0" applyFont="1" applyBorder="1" applyAlignment="1">
      <alignment wrapText="1"/>
    </xf>
    <xf numFmtId="1" fontId="11" fillId="0" borderId="0" xfId="0" applyNumberFormat="1" applyFont="1" applyFill="1" applyBorder="1" applyAlignment="1"/>
    <xf numFmtId="0" fontId="6" fillId="0" borderId="1" xfId="0" applyNumberFormat="1" applyFont="1" applyFill="1" applyBorder="1" applyAlignment="1">
      <alignment horizontal="left" wrapText="1"/>
    </xf>
    <xf numFmtId="0" fontId="6" fillId="2" borderId="1" xfId="0" applyNumberFormat="1" applyFont="1" applyFill="1" applyBorder="1" applyAlignment="1">
      <alignment horizontal="left" wrapText="1"/>
    </xf>
    <xf numFmtId="49" fontId="6" fillId="0" borderId="1" xfId="0" applyNumberFormat="1" applyFont="1" applyFill="1" applyBorder="1" applyAlignment="1">
      <alignment horizontal="left" wrapText="1"/>
    </xf>
    <xf numFmtId="164" fontId="6" fillId="0" borderId="0" xfId="0" applyNumberFormat="1" applyFont="1" applyFill="1" applyAlignment="1">
      <alignment vertical="top" wrapText="1"/>
    </xf>
    <xf numFmtId="164" fontId="6" fillId="0" borderId="2" xfId="0" applyNumberFormat="1" applyFont="1" applyFill="1" applyBorder="1" applyAlignment="1">
      <alignment vertical="top" wrapText="1"/>
    </xf>
    <xf numFmtId="49" fontId="6" fillId="0" borderId="2" xfId="0" applyNumberFormat="1" applyFont="1" applyFill="1" applyBorder="1" applyAlignment="1">
      <alignment horizontal="left" wrapText="1"/>
    </xf>
    <xf numFmtId="165" fontId="6" fillId="0" borderId="2" xfId="0" applyNumberFormat="1" applyFont="1" applyFill="1" applyBorder="1" applyAlignment="1">
      <alignment horizontal="right" wrapText="1"/>
    </xf>
    <xf numFmtId="0" fontId="6" fillId="0" borderId="2" xfId="0" applyNumberFormat="1" applyFont="1" applyFill="1" applyBorder="1" applyAlignment="1">
      <alignment horizontal="left" wrapText="1"/>
    </xf>
    <xf numFmtId="49" fontId="6" fillId="0" borderId="2" xfId="0" applyNumberFormat="1" applyFont="1" applyFill="1" applyBorder="1" applyAlignment="1">
      <alignment vertical="top" wrapText="1"/>
    </xf>
    <xf numFmtId="164" fontId="11" fillId="0" borderId="2" xfId="0" applyFont="1" applyFill="1" applyBorder="1" applyAlignment="1">
      <alignment horizontal="left" vertical="top" wrapText="1"/>
    </xf>
    <xf numFmtId="49" fontId="11" fillId="0" borderId="2" xfId="0" applyNumberFormat="1" applyFont="1" applyFill="1" applyBorder="1" applyAlignment="1">
      <alignment horizontal="left" vertical="top" wrapText="1"/>
    </xf>
    <xf numFmtId="165" fontId="6" fillId="0" borderId="6" xfId="0" applyNumberFormat="1" applyFont="1" applyFill="1" applyBorder="1" applyAlignment="1">
      <alignment horizontal="right" wrapText="1"/>
    </xf>
    <xf numFmtId="49" fontId="6" fillId="2" borderId="2" xfId="0" applyNumberFormat="1" applyFont="1" applyFill="1" applyBorder="1" applyAlignment="1">
      <alignment horizontal="left" wrapText="1"/>
    </xf>
    <xf numFmtId="164" fontId="6" fillId="3" borderId="2" xfId="0" applyNumberFormat="1" applyFont="1" applyFill="1" applyBorder="1" applyAlignment="1">
      <alignment vertical="top" wrapText="1"/>
    </xf>
    <xf numFmtId="49" fontId="6" fillId="3" borderId="2" xfId="0" applyNumberFormat="1" applyFont="1" applyFill="1" applyBorder="1" applyAlignment="1">
      <alignment horizontal="left" wrapText="1"/>
    </xf>
    <xf numFmtId="165" fontId="6" fillId="3" borderId="2" xfId="0" applyNumberFormat="1" applyFont="1" applyFill="1" applyBorder="1" applyAlignment="1">
      <alignment horizontal="right" wrapText="1"/>
    </xf>
    <xf numFmtId="168" fontId="0" fillId="0" borderId="0" xfId="0" applyNumberFormat="1" applyFont="1" applyFill="1" applyAlignment="1">
      <alignment vertical="top" wrapText="1"/>
    </xf>
    <xf numFmtId="165" fontId="4" fillId="0" borderId="1" xfId="0" applyNumberFormat="1" applyFont="1" applyFill="1" applyBorder="1" applyAlignment="1">
      <alignment wrapText="1"/>
    </xf>
    <xf numFmtId="165" fontId="6" fillId="0" borderId="1" xfId="0" applyNumberFormat="1" applyFont="1" applyFill="1" applyBorder="1" applyAlignment="1">
      <alignment wrapText="1"/>
    </xf>
    <xf numFmtId="0" fontId="3" fillId="0" borderId="2" xfId="0" applyNumberFormat="1" applyFont="1" applyFill="1" applyBorder="1" applyAlignment="1">
      <alignment horizontal="center" wrapText="1"/>
    </xf>
    <xf numFmtId="0" fontId="4" fillId="0" borderId="2" xfId="0" applyNumberFormat="1" applyFont="1" applyFill="1" applyBorder="1" applyAlignment="1">
      <alignment horizontal="left" wrapText="1"/>
    </xf>
    <xf numFmtId="0" fontId="5"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0" fontId="6" fillId="2" borderId="2" xfId="0" applyNumberFormat="1" applyFont="1" applyFill="1" applyBorder="1" applyAlignment="1">
      <alignment horizontal="left" wrapText="1"/>
    </xf>
    <xf numFmtId="164" fontId="20" fillId="0" borderId="2" xfId="0" applyFont="1" applyFill="1" applyBorder="1" applyAlignment="1">
      <alignment horizontal="left" wrapText="1"/>
    </xf>
    <xf numFmtId="49" fontId="5" fillId="0" borderId="1" xfId="0" applyNumberFormat="1" applyFont="1" applyFill="1" applyBorder="1" applyAlignment="1">
      <alignment horizontal="left" wrapText="1"/>
    </xf>
    <xf numFmtId="49" fontId="5" fillId="0" borderId="1" xfId="0" applyNumberFormat="1" applyFont="1" applyFill="1" applyBorder="1" applyAlignment="1">
      <alignment vertical="top" wrapText="1"/>
    </xf>
    <xf numFmtId="0" fontId="6" fillId="0" borderId="6" xfId="0" applyNumberFormat="1" applyFont="1" applyFill="1" applyBorder="1" applyAlignment="1">
      <alignment horizontal="left" wrapText="1"/>
    </xf>
    <xf numFmtId="49" fontId="5" fillId="0" borderId="14" xfId="0" applyNumberFormat="1" applyFont="1" applyFill="1" applyBorder="1" applyAlignment="1">
      <alignment horizontal="left" wrapText="1"/>
    </xf>
    <xf numFmtId="49" fontId="6" fillId="0" borderId="6" xfId="0" applyNumberFormat="1" applyFont="1" applyFill="1" applyBorder="1" applyAlignment="1">
      <alignment horizontal="left" wrapText="1"/>
    </xf>
    <xf numFmtId="0" fontId="5" fillId="0" borderId="14" xfId="0" applyNumberFormat="1" applyFont="1" applyFill="1" applyBorder="1" applyAlignment="1">
      <alignment horizontal="left" wrapText="1"/>
    </xf>
    <xf numFmtId="49" fontId="5" fillId="0" borderId="15" xfId="0" applyNumberFormat="1" applyFont="1" applyFill="1" applyBorder="1" applyAlignment="1">
      <alignment horizontal="left" wrapText="1"/>
    </xf>
    <xf numFmtId="49" fontId="6" fillId="0" borderId="7" xfId="0" applyNumberFormat="1" applyFont="1" applyFill="1" applyBorder="1" applyAlignment="1">
      <alignment horizontal="left" wrapText="1"/>
    </xf>
    <xf numFmtId="0" fontId="5" fillId="0" borderId="15" xfId="0" applyNumberFormat="1" applyFont="1" applyFill="1" applyBorder="1" applyAlignment="1">
      <alignment horizontal="left" wrapText="1"/>
    </xf>
    <xf numFmtId="49" fontId="0" fillId="0" borderId="2" xfId="0" applyNumberFormat="1" applyFont="1" applyFill="1" applyBorder="1" applyAlignment="1">
      <alignment vertical="top" wrapText="1"/>
    </xf>
    <xf numFmtId="164" fontId="11" fillId="0" borderId="2" xfId="0" applyFont="1" applyFill="1" applyBorder="1" applyAlignment="1"/>
    <xf numFmtId="164" fontId="12" fillId="0" borderId="2" xfId="0" applyFont="1" applyFill="1" applyBorder="1" applyAlignment="1"/>
    <xf numFmtId="165" fontId="14" fillId="0" borderId="2" xfId="2" applyNumberFormat="1" applyFont="1" applyBorder="1" applyAlignment="1">
      <alignment horizontal="center" wrapText="1"/>
    </xf>
    <xf numFmtId="165" fontId="11" fillId="0" borderId="2" xfId="2" applyNumberFormat="1" applyFont="1" applyFill="1" applyBorder="1" applyAlignment="1">
      <alignment horizontal="right"/>
    </xf>
    <xf numFmtId="0" fontId="11" fillId="0" borderId="2" xfId="2" applyFont="1" applyBorder="1" applyAlignment="1">
      <alignment vertical="top" wrapText="1"/>
    </xf>
    <xf numFmtId="165" fontId="11" fillId="4" borderId="2" xfId="2" applyNumberFormat="1" applyFont="1" applyFill="1" applyBorder="1" applyAlignment="1">
      <alignment horizontal="right"/>
    </xf>
    <xf numFmtId="0" fontId="11" fillId="0" borderId="2" xfId="2" applyFont="1" applyFill="1" applyBorder="1" applyAlignment="1">
      <alignment vertical="top" wrapText="1"/>
    </xf>
    <xf numFmtId="165" fontId="11" fillId="3" borderId="2" xfId="2" applyNumberFormat="1" applyFont="1" applyFill="1" applyBorder="1" applyAlignment="1">
      <alignment horizontal="right"/>
    </xf>
    <xf numFmtId="165" fontId="11" fillId="0" borderId="2" xfId="2" applyNumberFormat="1" applyFont="1" applyBorder="1" applyAlignment="1">
      <alignment horizontal="right"/>
    </xf>
    <xf numFmtId="164" fontId="6" fillId="0" borderId="2" xfId="0" applyNumberFormat="1" applyFont="1" applyFill="1" applyBorder="1" applyAlignment="1">
      <alignment horizontal="center" vertical="top" wrapText="1"/>
    </xf>
    <xf numFmtId="164" fontId="6" fillId="0" borderId="2" xfId="0" applyNumberFormat="1" applyFont="1" applyFill="1" applyBorder="1" applyAlignment="1">
      <alignment horizontal="left" vertical="top" wrapText="1"/>
    </xf>
    <xf numFmtId="165" fontId="14" fillId="0" borderId="2" xfId="2" applyNumberFormat="1" applyFont="1" applyBorder="1"/>
    <xf numFmtId="0" fontId="14" fillId="0" borderId="2" xfId="2" applyFont="1" applyBorder="1"/>
    <xf numFmtId="0" fontId="11" fillId="0" borderId="6" xfId="2" applyFont="1" applyBorder="1" applyAlignment="1">
      <alignment horizontal="left" vertical="top" wrapText="1"/>
    </xf>
    <xf numFmtId="164" fontId="6" fillId="0" borderId="7" xfId="0" applyNumberFormat="1" applyFont="1" applyFill="1" applyBorder="1" applyAlignment="1">
      <alignment vertical="top" wrapText="1"/>
    </xf>
    <xf numFmtId="165" fontId="11" fillId="0" borderId="7" xfId="2" applyNumberFormat="1" applyFont="1" applyFill="1" applyBorder="1" applyAlignment="1">
      <alignment horizontal="right"/>
    </xf>
    <xf numFmtId="0" fontId="11" fillId="0" borderId="9" xfId="2" applyFont="1" applyBorder="1" applyAlignment="1">
      <alignment horizontal="left" vertical="top" wrapText="1"/>
    </xf>
    <xf numFmtId="0" fontId="11" fillId="0" borderId="11" xfId="2" applyFont="1" applyBorder="1" applyAlignment="1">
      <alignment horizontal="left" vertical="top" wrapText="1"/>
    </xf>
    <xf numFmtId="0" fontId="15" fillId="0" borderId="6" xfId="2" applyFont="1" applyBorder="1" applyAlignment="1">
      <alignment horizontal="center" vertical="top" wrapText="1"/>
    </xf>
    <xf numFmtId="164" fontId="6" fillId="0" borderId="7" xfId="0" applyNumberFormat="1" applyFont="1" applyFill="1" applyBorder="1" applyAlignment="1">
      <alignment horizontal="center" vertical="top" wrapText="1"/>
    </xf>
    <xf numFmtId="0" fontId="15" fillId="0" borderId="7" xfId="2" applyFont="1" applyBorder="1" applyAlignment="1">
      <alignment horizontal="center" vertical="top" wrapText="1"/>
    </xf>
    <xf numFmtId="165" fontId="11" fillId="0" borderId="6" xfId="2" applyNumberFormat="1" applyFont="1" applyFill="1" applyBorder="1" applyAlignment="1">
      <alignment horizontal="right"/>
    </xf>
    <xf numFmtId="165" fontId="11" fillId="0" borderId="8" xfId="2" applyNumberFormat="1" applyFont="1" applyFill="1" applyBorder="1" applyAlignment="1">
      <alignment horizontal="right"/>
    </xf>
    <xf numFmtId="165" fontId="11" fillId="0" borderId="10" xfId="2" applyNumberFormat="1" applyFont="1" applyFill="1" applyBorder="1" applyAlignment="1">
      <alignment horizontal="right"/>
    </xf>
    <xf numFmtId="0" fontId="23" fillId="0" borderId="2" xfId="2" applyNumberFormat="1" applyFont="1" applyBorder="1" applyAlignment="1">
      <alignment horizontal="center" vertical="center"/>
    </xf>
    <xf numFmtId="0" fontId="14" fillId="0" borderId="2" xfId="2" applyFont="1" applyBorder="1" applyAlignment="1">
      <alignment horizontal="center" vertical="top"/>
    </xf>
    <xf numFmtId="0" fontId="14" fillId="0" borderId="2" xfId="2" applyFont="1" applyBorder="1" applyAlignment="1">
      <alignment horizontal="center" vertical="center"/>
    </xf>
    <xf numFmtId="0" fontId="11" fillId="0" borderId="2" xfId="2" applyFont="1" applyBorder="1" applyAlignment="1">
      <alignment horizontal="center" vertical="top"/>
    </xf>
    <xf numFmtId="165" fontId="11" fillId="0" borderId="2" xfId="2" applyNumberFormat="1" applyFont="1" applyBorder="1" applyAlignment="1">
      <alignment horizontal="center" wrapText="1"/>
    </xf>
    <xf numFmtId="0" fontId="7" fillId="0" borderId="2" xfId="2" applyFont="1" applyBorder="1"/>
    <xf numFmtId="165" fontId="12" fillId="0" borderId="2" xfId="2" applyNumberFormat="1" applyFont="1" applyBorder="1" applyAlignment="1">
      <alignment horizontal="center" wrapText="1"/>
    </xf>
    <xf numFmtId="166" fontId="11" fillId="0" borderId="0" xfId="0" applyNumberFormat="1" applyFont="1" applyFill="1" applyBorder="1" applyAlignment="1">
      <alignment horizontal="right"/>
    </xf>
    <xf numFmtId="169" fontId="0" fillId="0" borderId="0" xfId="0" applyNumberFormat="1" applyFont="1" applyFill="1" applyAlignment="1">
      <alignment vertical="top" wrapText="1"/>
    </xf>
    <xf numFmtId="4" fontId="0" fillId="0" borderId="0" xfId="0" applyNumberFormat="1" applyFont="1" applyFill="1" applyAlignment="1">
      <alignment vertical="top" wrapText="1"/>
    </xf>
    <xf numFmtId="49" fontId="0" fillId="0" borderId="0" xfId="0" applyNumberFormat="1" applyFont="1" applyFill="1" applyAlignment="1">
      <alignment vertical="top" wrapText="1"/>
    </xf>
    <xf numFmtId="49" fontId="6" fillId="0" borderId="0" xfId="0" applyNumberFormat="1" applyFont="1" applyFill="1" applyAlignment="1">
      <alignment vertical="top" wrapText="1"/>
    </xf>
    <xf numFmtId="0" fontId="3" fillId="0" borderId="2" xfId="0" applyNumberFormat="1" applyFont="1" applyFill="1" applyBorder="1" applyAlignment="1">
      <alignment horizontal="center" vertical="center" wrapText="1"/>
    </xf>
    <xf numFmtId="169" fontId="0" fillId="0" borderId="2" xfId="0" applyNumberFormat="1" applyFont="1" applyFill="1" applyBorder="1" applyAlignment="1">
      <alignment wrapText="1"/>
    </xf>
    <xf numFmtId="165" fontId="5" fillId="0" borderId="1" xfId="0" applyNumberFormat="1" applyFont="1" applyFill="1" applyBorder="1" applyAlignment="1">
      <alignment wrapText="1"/>
    </xf>
    <xf numFmtId="165" fontId="5" fillId="0" borderId="14" xfId="0" applyNumberFormat="1" applyFont="1" applyFill="1" applyBorder="1" applyAlignment="1">
      <alignment wrapText="1"/>
    </xf>
    <xf numFmtId="165" fontId="5" fillId="0" borderId="15" xfId="0" applyNumberFormat="1" applyFont="1" applyFill="1" applyBorder="1" applyAlignment="1">
      <alignment wrapText="1"/>
    </xf>
    <xf numFmtId="165" fontId="6" fillId="0" borderId="2" xfId="0" applyNumberFormat="1" applyFont="1" applyFill="1" applyBorder="1" applyAlignment="1">
      <alignment wrapText="1"/>
    </xf>
    <xf numFmtId="0" fontId="3" fillId="0" borderId="2" xfId="0" applyNumberFormat="1" applyFont="1" applyFill="1" applyBorder="1" applyAlignment="1">
      <alignment horizontal="center" vertical="center" wrapText="1"/>
    </xf>
    <xf numFmtId="164" fontId="13" fillId="0" borderId="0" xfId="0" applyFont="1" applyFill="1" applyAlignment="1">
      <alignment horizontal="left" vertical="center" wrapText="1"/>
    </xf>
    <xf numFmtId="165" fontId="13" fillId="0" borderId="0" xfId="0" applyNumberFormat="1" applyFont="1" applyFill="1" applyBorder="1" applyAlignment="1">
      <alignment horizontal="left" vertical="center" wrapText="1"/>
    </xf>
    <xf numFmtId="49" fontId="13" fillId="0" borderId="0" xfId="0" applyNumberFormat="1" applyFont="1" applyFill="1" applyBorder="1" applyAlignment="1">
      <alignment horizontal="left" vertical="center" wrapText="1"/>
    </xf>
    <xf numFmtId="165" fontId="13" fillId="3" borderId="0" xfId="1" applyNumberFormat="1" applyFont="1" applyFill="1" applyBorder="1" applyAlignment="1">
      <alignment horizontal="left" vertical="center" wrapText="1"/>
    </xf>
    <xf numFmtId="0" fontId="13" fillId="0" borderId="0" xfId="0" applyNumberFormat="1" applyFont="1" applyFill="1" applyBorder="1" applyAlignment="1">
      <alignment horizontal="left" vertical="center" wrapText="1"/>
    </xf>
    <xf numFmtId="165" fontId="13" fillId="0" borderId="0" xfId="0" applyNumberFormat="1" applyFont="1" applyFill="1" applyAlignment="1">
      <alignment horizontal="left" vertical="center" wrapText="1"/>
    </xf>
    <xf numFmtId="164" fontId="2" fillId="0" borderId="0" xfId="0" applyNumberFormat="1" applyFont="1" applyFill="1" applyAlignment="1">
      <alignment horizontal="left" vertical="center" wrapText="1"/>
    </xf>
    <xf numFmtId="164" fontId="28" fillId="0" borderId="0" xfId="0" applyFont="1" applyFill="1" applyAlignment="1">
      <alignment horizontal="left" vertical="center" wrapText="1"/>
    </xf>
    <xf numFmtId="0" fontId="2" fillId="0" borderId="0" xfId="0" applyNumberFormat="1" applyFont="1" applyFill="1" applyAlignment="1">
      <alignment horizontal="left" vertical="center" wrapText="1"/>
    </xf>
    <xf numFmtId="0" fontId="2" fillId="0" borderId="0" xfId="0" applyNumberFormat="1" applyFont="1" applyFill="1" applyBorder="1" applyAlignment="1">
      <alignment horizontal="left" vertical="center" wrapText="1"/>
    </xf>
    <xf numFmtId="165" fontId="2" fillId="0" borderId="0" xfId="0" applyNumberFormat="1" applyFont="1" applyFill="1" applyBorder="1" applyAlignment="1">
      <alignment horizontal="left" vertical="center" wrapText="1"/>
    </xf>
    <xf numFmtId="169" fontId="2" fillId="0" borderId="0" xfId="0" applyNumberFormat="1" applyFont="1" applyFill="1" applyBorder="1" applyAlignment="1">
      <alignment horizontal="left" vertical="center" wrapText="1"/>
    </xf>
    <xf numFmtId="164" fontId="13" fillId="3" borderId="12" xfId="0" applyFont="1" applyFill="1" applyBorder="1" applyAlignment="1">
      <alignment horizontal="left" vertical="center" wrapText="1"/>
    </xf>
    <xf numFmtId="165" fontId="13" fillId="3" borderId="0" xfId="0" applyNumberFormat="1" applyFont="1" applyFill="1" applyAlignment="1">
      <alignment horizontal="left" vertical="center" wrapText="1"/>
    </xf>
    <xf numFmtId="49" fontId="13" fillId="3" borderId="0" xfId="0" applyNumberFormat="1" applyFont="1" applyFill="1" applyAlignment="1">
      <alignment horizontal="left" vertical="center" wrapText="1"/>
    </xf>
    <xf numFmtId="49" fontId="2" fillId="3" borderId="0" xfId="0" applyNumberFormat="1" applyFont="1" applyFill="1" applyAlignment="1">
      <alignment horizontal="left" vertical="center" wrapText="1"/>
    </xf>
    <xf numFmtId="164" fontId="27" fillId="0" borderId="0" xfId="0" applyNumberFormat="1" applyFont="1" applyFill="1" applyAlignment="1">
      <alignment horizontal="left" vertical="center" wrapText="1"/>
    </xf>
    <xf numFmtId="0" fontId="3" fillId="0" borderId="2" xfId="0" applyNumberFormat="1" applyFont="1" applyFill="1" applyBorder="1" applyAlignment="1">
      <alignment horizontal="center" wrapText="1"/>
    </xf>
    <xf numFmtId="165" fontId="13" fillId="0" borderId="2" xfId="0" applyNumberFormat="1" applyFont="1" applyFill="1" applyBorder="1" applyAlignment="1">
      <alignment horizontal="left" vertical="center" wrapText="1"/>
    </xf>
    <xf numFmtId="165" fontId="5" fillId="0" borderId="15"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49" fontId="5" fillId="0" borderId="2" xfId="0" applyNumberFormat="1" applyFont="1" applyFill="1" applyBorder="1" applyAlignment="1">
      <alignment horizontal="left" wrapText="1"/>
    </xf>
    <xf numFmtId="49" fontId="5" fillId="3" borderId="1" xfId="0" applyNumberFormat="1" applyFont="1" applyFill="1" applyBorder="1" applyAlignment="1">
      <alignment horizontal="left" wrapText="1"/>
    </xf>
    <xf numFmtId="0" fontId="5" fillId="3" borderId="1" xfId="0" applyNumberFormat="1" applyFont="1" applyFill="1" applyBorder="1" applyAlignment="1">
      <alignment horizontal="left" wrapText="1"/>
    </xf>
    <xf numFmtId="165" fontId="5" fillId="3" borderId="1" xfId="0" applyNumberFormat="1" applyFont="1" applyFill="1" applyBorder="1" applyAlignment="1">
      <alignment wrapText="1"/>
    </xf>
    <xf numFmtId="0" fontId="6" fillId="3" borderId="2" xfId="0" applyNumberFormat="1" applyFont="1" applyFill="1" applyBorder="1" applyAlignment="1">
      <alignment horizontal="left" wrapText="1"/>
    </xf>
    <xf numFmtId="164" fontId="20" fillId="4" borderId="2" xfId="0" applyFont="1" applyFill="1" applyBorder="1" applyAlignment="1">
      <alignment horizontal="left" vertical="top" wrapText="1"/>
    </xf>
    <xf numFmtId="49" fontId="29" fillId="0" borderId="2" xfId="0" applyNumberFormat="1" applyFont="1" applyFill="1" applyBorder="1" applyAlignment="1">
      <alignment horizontal="center"/>
    </xf>
    <xf numFmtId="49" fontId="29" fillId="0" borderId="2" xfId="0" applyNumberFormat="1" applyFont="1" applyFill="1" applyBorder="1" applyAlignment="1">
      <alignment horizontal="center" wrapText="1"/>
    </xf>
    <xf numFmtId="164" fontId="29" fillId="0" borderId="2" xfId="0" applyFont="1" applyFill="1" applyBorder="1" applyAlignment="1">
      <alignment horizontal="left" vertical="top" wrapText="1"/>
    </xf>
    <xf numFmtId="164" fontId="29" fillId="0" borderId="2" xfId="0" applyFont="1" applyFill="1" applyBorder="1" applyAlignment="1">
      <alignment vertical="top" wrapText="1"/>
    </xf>
    <xf numFmtId="164" fontId="30" fillId="0" borderId="2" xfId="0" applyFont="1" applyFill="1" applyBorder="1" applyAlignment="1">
      <alignment horizontal="left" vertical="top" wrapText="1"/>
    </xf>
    <xf numFmtId="171" fontId="29" fillId="0" borderId="2" xfId="0" applyNumberFormat="1" applyFont="1" applyFill="1" applyBorder="1" applyAlignment="1">
      <alignment horizontal="center" wrapText="1"/>
    </xf>
    <xf numFmtId="171" fontId="29" fillId="0" borderId="2" xfId="0" applyNumberFormat="1" applyFont="1" applyFill="1" applyBorder="1" applyAlignment="1">
      <alignment horizontal="left" wrapText="1"/>
    </xf>
    <xf numFmtId="164" fontId="2" fillId="0" borderId="0" xfId="0" applyNumberFormat="1" applyFont="1" applyFill="1" applyBorder="1" applyAlignment="1">
      <alignment horizontal="left" vertical="center" wrapText="1"/>
    </xf>
    <xf numFmtId="164" fontId="0" fillId="0" borderId="0" xfId="0" applyNumberFormat="1" applyFont="1" applyFill="1" applyBorder="1" applyAlignment="1">
      <alignment vertical="top" wrapText="1"/>
    </xf>
    <xf numFmtId="164" fontId="29" fillId="0" borderId="0" xfId="0" applyFont="1" applyFill="1" applyBorder="1" applyAlignment="1">
      <alignment horizontal="left" vertical="top" wrapText="1"/>
    </xf>
    <xf numFmtId="171" fontId="29" fillId="0" borderId="0" xfId="0" applyNumberFormat="1" applyFont="1" applyFill="1" applyBorder="1" applyAlignment="1">
      <alignment horizontal="center" wrapText="1"/>
    </xf>
    <xf numFmtId="171" fontId="29" fillId="0" borderId="0" xfId="0" applyNumberFormat="1" applyFont="1" applyFill="1" applyBorder="1" applyAlignment="1">
      <alignment horizontal="left" wrapText="1"/>
    </xf>
    <xf numFmtId="49" fontId="29" fillId="0" borderId="0" xfId="0" applyNumberFormat="1" applyFont="1" applyFill="1" applyBorder="1" applyAlignment="1">
      <alignment horizontal="center"/>
    </xf>
    <xf numFmtId="49" fontId="29" fillId="0" borderId="0" xfId="0" applyNumberFormat="1" applyFont="1" applyFill="1" applyBorder="1" applyAlignment="1">
      <alignment horizontal="center" wrapText="1"/>
    </xf>
    <xf numFmtId="164" fontId="30" fillId="0" borderId="0" xfId="0" applyFont="1" applyFill="1" applyBorder="1" applyAlignment="1">
      <alignment horizontal="left" vertical="top" wrapText="1"/>
    </xf>
    <xf numFmtId="164" fontId="29" fillId="0" borderId="0" xfId="0" applyFont="1" applyFill="1" applyBorder="1" applyAlignment="1">
      <alignment vertical="top" wrapText="1"/>
    </xf>
    <xf numFmtId="165" fontId="29" fillId="0" borderId="2" xfId="0" applyNumberFormat="1" applyFont="1" applyFill="1" applyBorder="1" applyAlignment="1">
      <alignment horizontal="right" wrapText="1"/>
    </xf>
    <xf numFmtId="164" fontId="22" fillId="0" borderId="2" xfId="0" applyFont="1" applyFill="1" applyBorder="1" applyAlignment="1">
      <alignment vertical="top" wrapText="1"/>
    </xf>
    <xf numFmtId="165" fontId="11" fillId="0" borderId="2" xfId="1" applyNumberFormat="1" applyFont="1" applyFill="1" applyBorder="1"/>
    <xf numFmtId="49" fontId="11" fillId="0" borderId="2" xfId="2" applyNumberFormat="1" applyFont="1" applyBorder="1" applyAlignment="1">
      <alignment horizontal="center" vertical="top" wrapText="1"/>
    </xf>
    <xf numFmtId="2" fontId="11" fillId="0" borderId="0" xfId="0" applyNumberFormat="1" applyFont="1" applyFill="1" applyBorder="1" applyAlignment="1">
      <alignment horizontal="right"/>
    </xf>
    <xf numFmtId="49" fontId="20" fillId="0" borderId="6" xfId="0" applyNumberFormat="1" applyFont="1" applyFill="1" applyBorder="1" applyAlignment="1">
      <alignment horizontal="left" vertical="top" wrapText="1"/>
    </xf>
    <xf numFmtId="165" fontId="11" fillId="0" borderId="6" xfId="0" applyNumberFormat="1" applyFont="1" applyFill="1" applyBorder="1" applyAlignment="1"/>
    <xf numFmtId="165" fontId="12" fillId="3" borderId="6" xfId="1" applyNumberFormat="1" applyFont="1" applyFill="1" applyBorder="1"/>
    <xf numFmtId="49" fontId="20" fillId="4" borderId="2" xfId="0" applyNumberFormat="1" applyFont="1" applyFill="1" applyBorder="1" applyAlignment="1">
      <alignment horizontal="center" vertical="top"/>
    </xf>
    <xf numFmtId="49" fontId="19" fillId="4" borderId="13" xfId="0" applyNumberFormat="1" applyFont="1" applyFill="1" applyBorder="1" applyAlignment="1">
      <alignment horizontal="center" vertical="top"/>
    </xf>
    <xf numFmtId="49" fontId="3" fillId="0" borderId="2" xfId="0" applyNumberFormat="1" applyFont="1" applyFill="1" applyBorder="1" applyAlignment="1">
      <alignment vertical="center" wrapText="1"/>
    </xf>
    <xf numFmtId="164" fontId="6" fillId="0" borderId="2" xfId="0" applyNumberFormat="1" applyFont="1" applyFill="1" applyBorder="1" applyAlignment="1">
      <alignment vertical="center" wrapText="1"/>
    </xf>
    <xf numFmtId="164" fontId="3" fillId="0" borderId="2" xfId="0" applyNumberFormat="1" applyFont="1" applyFill="1" applyBorder="1" applyAlignment="1">
      <alignment vertical="center" wrapText="1"/>
    </xf>
    <xf numFmtId="165" fontId="11" fillId="3" borderId="6" xfId="1" applyNumberFormat="1" applyFont="1" applyFill="1" applyBorder="1"/>
    <xf numFmtId="0" fontId="3" fillId="0" borderId="1" xfId="0" applyNumberFormat="1" applyFont="1" applyFill="1" applyBorder="1" applyAlignment="1">
      <alignment horizontal="center" vertical="center" wrapText="1"/>
    </xf>
    <xf numFmtId="0" fontId="0" fillId="0" borderId="0" xfId="0" applyNumberFormat="1" applyFont="1" applyFill="1" applyAlignment="1">
      <alignment horizontal="left" vertical="top" wrapText="1"/>
    </xf>
    <xf numFmtId="0" fontId="0" fillId="0" borderId="0" xfId="0" applyNumberFormat="1" applyFont="1" applyFill="1" applyAlignment="1">
      <alignment horizontal="right" vertical="top" wrapText="1"/>
    </xf>
    <xf numFmtId="0" fontId="3" fillId="0" borderId="1" xfId="0" applyNumberFormat="1" applyFont="1" applyFill="1" applyBorder="1" applyAlignment="1">
      <alignment horizontal="center" vertical="center" wrapText="1"/>
    </xf>
    <xf numFmtId="164" fontId="29" fillId="4" borderId="2" xfId="0" applyFont="1" applyFill="1" applyBorder="1" applyAlignment="1">
      <alignment wrapText="1"/>
    </xf>
    <xf numFmtId="164" fontId="22" fillId="4" borderId="2" xfId="0" applyFont="1" applyFill="1" applyBorder="1" applyAlignment="1">
      <alignment wrapText="1"/>
    </xf>
    <xf numFmtId="165" fontId="4" fillId="0" borderId="14" xfId="0" applyNumberFormat="1" applyFont="1" applyFill="1" applyBorder="1" applyAlignment="1">
      <alignment wrapText="1"/>
    </xf>
    <xf numFmtId="165" fontId="4" fillId="0" borderId="15" xfId="0" applyNumberFormat="1" applyFont="1" applyFill="1" applyBorder="1" applyAlignment="1">
      <alignment wrapText="1"/>
    </xf>
    <xf numFmtId="165" fontId="5" fillId="0" borderId="2" xfId="0" applyNumberFormat="1" applyFont="1" applyFill="1" applyBorder="1" applyAlignment="1">
      <alignment wrapText="1"/>
    </xf>
    <xf numFmtId="165" fontId="4" fillId="0" borderId="2" xfId="0" applyNumberFormat="1" applyFont="1" applyFill="1" applyBorder="1" applyAlignment="1">
      <alignment wrapText="1"/>
    </xf>
    <xf numFmtId="0" fontId="6" fillId="5" borderId="2" xfId="0" applyNumberFormat="1" applyFont="1" applyFill="1" applyBorder="1" applyAlignment="1">
      <alignment horizontal="left" wrapText="1"/>
    </xf>
    <xf numFmtId="49" fontId="5" fillId="5" borderId="15" xfId="0" applyNumberFormat="1" applyFont="1" applyFill="1" applyBorder="1" applyAlignment="1">
      <alignment horizontal="left" wrapText="1"/>
    </xf>
    <xf numFmtId="49" fontId="6" fillId="5" borderId="7" xfId="0" applyNumberFormat="1" applyFont="1" applyFill="1" applyBorder="1" applyAlignment="1">
      <alignment horizontal="left" wrapText="1"/>
    </xf>
    <xf numFmtId="0" fontId="5" fillId="5" borderId="15" xfId="0" applyNumberFormat="1" applyFont="1" applyFill="1" applyBorder="1" applyAlignment="1">
      <alignment horizontal="left" wrapText="1"/>
    </xf>
    <xf numFmtId="165" fontId="5" fillId="5" borderId="15" xfId="0" applyNumberFormat="1" applyFont="1" applyFill="1" applyBorder="1" applyAlignment="1">
      <alignment wrapText="1"/>
    </xf>
    <xf numFmtId="165" fontId="4" fillId="5" borderId="1" xfId="0" applyNumberFormat="1" applyFont="1" applyFill="1" applyBorder="1" applyAlignment="1">
      <alignment wrapText="1"/>
    </xf>
    <xf numFmtId="164" fontId="6" fillId="5" borderId="2" xfId="0" applyNumberFormat="1" applyFont="1" applyFill="1" applyBorder="1" applyAlignment="1">
      <alignment vertical="top" wrapText="1"/>
    </xf>
    <xf numFmtId="49" fontId="5" fillId="5" borderId="1" xfId="0" applyNumberFormat="1" applyFont="1" applyFill="1" applyBorder="1" applyAlignment="1">
      <alignment horizontal="left" wrapText="1"/>
    </xf>
    <xf numFmtId="49" fontId="6" fillId="5" borderId="2" xfId="0" applyNumberFormat="1" applyFont="1" applyFill="1" applyBorder="1" applyAlignment="1">
      <alignment horizontal="left" wrapText="1"/>
    </xf>
    <xf numFmtId="49" fontId="5" fillId="5" borderId="1" xfId="0" applyNumberFormat="1" applyFont="1" applyFill="1" applyBorder="1" applyAlignment="1">
      <alignment vertical="top" wrapText="1"/>
    </xf>
    <xf numFmtId="0" fontId="5" fillId="5" borderId="1" xfId="0" applyNumberFormat="1" applyFont="1" applyFill="1" applyBorder="1" applyAlignment="1">
      <alignment vertical="top" wrapText="1"/>
    </xf>
    <xf numFmtId="165" fontId="5" fillId="5" borderId="1" xfId="0" applyNumberFormat="1" applyFont="1" applyFill="1" applyBorder="1" applyAlignment="1">
      <alignment wrapText="1"/>
    </xf>
    <xf numFmtId="0" fontId="6" fillId="6" borderId="2" xfId="0" applyNumberFormat="1" applyFont="1" applyFill="1" applyBorder="1" applyAlignment="1">
      <alignment horizontal="left" wrapText="1"/>
    </xf>
    <xf numFmtId="0" fontId="5" fillId="5" borderId="1" xfId="0" applyNumberFormat="1" applyFont="1" applyFill="1" applyBorder="1" applyAlignment="1">
      <alignment horizontal="left" wrapText="1"/>
    </xf>
    <xf numFmtId="49" fontId="11" fillId="5" borderId="2" xfId="0" applyNumberFormat="1" applyFont="1" applyFill="1" applyBorder="1" applyAlignment="1">
      <alignment horizontal="left" vertical="top" wrapText="1"/>
    </xf>
    <xf numFmtId="165" fontId="12" fillId="0" borderId="2" xfId="1" applyNumberFormat="1" applyFont="1" applyFill="1" applyBorder="1"/>
    <xf numFmtId="165" fontId="12" fillId="0" borderId="2" xfId="0" applyNumberFormat="1" applyFont="1" applyFill="1" applyBorder="1" applyAlignment="1">
      <alignment horizontal="center" vertical="center" wrapText="1"/>
    </xf>
    <xf numFmtId="164" fontId="13" fillId="0" borderId="0" xfId="0" applyFont="1" applyFill="1" applyAlignment="1">
      <alignment horizontal="center" vertical="top" wrapText="1"/>
    </xf>
    <xf numFmtId="164" fontId="12" fillId="0" borderId="2" xfId="0" applyFont="1" applyFill="1" applyBorder="1" applyAlignment="1">
      <alignment horizontal="center" vertical="center"/>
    </xf>
    <xf numFmtId="165" fontId="12" fillId="0" borderId="2" xfId="0" applyNumberFormat="1" applyFont="1" applyFill="1" applyBorder="1" applyAlignment="1">
      <alignment horizontal="center" vertical="center"/>
    </xf>
    <xf numFmtId="0" fontId="11" fillId="0" borderId="0" xfId="0" applyNumberFormat="1" applyFont="1" applyFill="1" applyBorder="1" applyAlignment="1">
      <alignment horizontal="left" vertical="top" wrapText="1"/>
    </xf>
    <xf numFmtId="0" fontId="11" fillId="0" borderId="0" xfId="0" applyNumberFormat="1" applyFont="1" applyFill="1" applyBorder="1" applyAlignment="1">
      <alignment horizontal="left" vertical="top"/>
    </xf>
    <xf numFmtId="49" fontId="11" fillId="0" borderId="0" xfId="0" applyNumberFormat="1" applyFont="1" applyFill="1" applyBorder="1" applyAlignment="1">
      <alignment horizontal="left" vertical="top"/>
    </xf>
    <xf numFmtId="49" fontId="0" fillId="0" borderId="0" xfId="0" applyNumberFormat="1" applyFont="1" applyFill="1" applyAlignment="1">
      <alignment horizontal="left" vertical="top"/>
    </xf>
    <xf numFmtId="0" fontId="6" fillId="0" borderId="0" xfId="0" applyNumberFormat="1" applyFont="1" applyFill="1" applyAlignment="1">
      <alignment horizontal="left" vertical="top" wrapText="1"/>
    </xf>
    <xf numFmtId="0" fontId="0" fillId="0" borderId="0" xfId="0" applyNumberFormat="1" applyFont="1" applyFill="1" applyAlignment="1">
      <alignment horizontal="left" vertical="top" wrapText="1"/>
    </xf>
    <xf numFmtId="0" fontId="2" fillId="0" borderId="0" xfId="0" applyNumberFormat="1" applyFont="1" applyFill="1" applyAlignment="1">
      <alignment horizontal="center" vertical="top" wrapText="1"/>
    </xf>
    <xf numFmtId="0" fontId="0" fillId="0" borderId="0" xfId="0" applyNumberFormat="1" applyFont="1" applyFill="1" applyAlignment="1">
      <alignment horizontal="right" vertical="top"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49" fontId="6" fillId="0" borderId="0" xfId="0" applyNumberFormat="1" applyFont="1" applyFill="1" applyAlignment="1">
      <alignment horizontal="left" vertical="top" wrapText="1"/>
    </xf>
    <xf numFmtId="49" fontId="0" fillId="0" borderId="0" xfId="0" applyNumberFormat="1" applyFont="1" applyFill="1" applyAlignment="1">
      <alignment horizontal="left" vertical="top" wrapText="1"/>
    </xf>
    <xf numFmtId="0" fontId="3" fillId="0" borderId="1" xfId="0" applyNumberFormat="1" applyFont="1" applyFill="1" applyBorder="1" applyAlignment="1">
      <alignment horizontal="center" vertical="center" wrapText="1"/>
    </xf>
    <xf numFmtId="164" fontId="0" fillId="0" borderId="0" xfId="0" applyNumberFormat="1" applyFont="1" applyFill="1" applyAlignment="1">
      <alignment horizontal="left" vertical="top" wrapText="1"/>
    </xf>
    <xf numFmtId="165" fontId="11" fillId="0" borderId="0" xfId="0" applyNumberFormat="1" applyFont="1" applyFill="1" applyBorder="1" applyAlignment="1">
      <alignment horizontal="left" vertical="top" wrapText="1"/>
    </xf>
    <xf numFmtId="165" fontId="11" fillId="0" borderId="0" xfId="0" applyNumberFormat="1" applyFont="1" applyFill="1" applyBorder="1" applyAlignment="1">
      <alignment horizontal="left" vertical="top"/>
    </xf>
    <xf numFmtId="164" fontId="13" fillId="0" borderId="0" xfId="0" applyFont="1" applyFill="1" applyAlignment="1">
      <alignment horizontal="center" vertical="center" wrapText="1"/>
    </xf>
    <xf numFmtId="164" fontId="0" fillId="0" borderId="0" xfId="0" applyNumberFormat="1" applyFont="1" applyFill="1" applyAlignment="1">
      <alignment horizontal="left" vertical="top"/>
    </xf>
    <xf numFmtId="49" fontId="13" fillId="0" borderId="0" xfId="0" applyNumberFormat="1" applyFont="1" applyFill="1" applyAlignment="1">
      <alignment horizontal="center" vertical="center" wrapText="1"/>
    </xf>
    <xf numFmtId="0" fontId="15" fillId="0" borderId="0" xfId="2" applyFont="1" applyBorder="1" applyAlignment="1">
      <alignment horizontal="left" vertical="top" wrapText="1"/>
    </xf>
    <xf numFmtId="0" fontId="15" fillId="0" borderId="0" xfId="2" applyFont="1" applyBorder="1" applyAlignment="1">
      <alignment horizontal="left" vertical="top"/>
    </xf>
    <xf numFmtId="0" fontId="13" fillId="0" borderId="2" xfId="2" applyFont="1" applyBorder="1" applyAlignment="1">
      <alignment horizontal="center" vertical="center"/>
    </xf>
    <xf numFmtId="0" fontId="16" fillId="0" borderId="2" xfId="2" applyFont="1" applyFill="1" applyBorder="1" applyAlignment="1">
      <alignment horizontal="center" vertical="center" wrapText="1"/>
    </xf>
    <xf numFmtId="165" fontId="15" fillId="4" borderId="0" xfId="2" applyNumberFormat="1" applyFont="1" applyFill="1" applyBorder="1" applyAlignment="1">
      <alignment horizontal="center"/>
    </xf>
    <xf numFmtId="0" fontId="13" fillId="0" borderId="0" xfId="2" applyFont="1" applyBorder="1" applyAlignment="1">
      <alignment horizontal="center" vertical="top" wrapText="1"/>
    </xf>
    <xf numFmtId="0" fontId="9" fillId="0" borderId="0" xfId="2" applyFont="1" applyBorder="1" applyAlignment="1">
      <alignment wrapText="1"/>
    </xf>
    <xf numFmtId="164" fontId="0" fillId="0" borderId="0" xfId="0" applyNumberFormat="1" applyFont="1" applyFill="1" applyAlignment="1">
      <alignment wrapText="1"/>
    </xf>
    <xf numFmtId="0" fontId="12" fillId="0" borderId="2" xfId="2" applyFont="1" applyBorder="1" applyAlignment="1">
      <alignment horizontal="left" wrapText="1"/>
    </xf>
    <xf numFmtId="165" fontId="12" fillId="0" borderId="3" xfId="2" applyNumberFormat="1" applyFont="1" applyBorder="1" applyAlignment="1">
      <alignment horizontal="center" wrapText="1"/>
    </xf>
    <xf numFmtId="164" fontId="0" fillId="0" borderId="5" xfId="0" applyNumberFormat="1" applyFont="1" applyFill="1" applyBorder="1" applyAlignment="1">
      <alignment horizontal="center" wrapText="1"/>
    </xf>
    <xf numFmtId="165" fontId="11" fillId="0" borderId="3" xfId="2" applyNumberFormat="1" applyFont="1" applyBorder="1" applyAlignment="1">
      <alignment horizontal="center" wrapText="1"/>
    </xf>
    <xf numFmtId="0" fontId="14" fillId="0" borderId="2" xfId="2" applyFont="1" applyBorder="1" applyAlignment="1">
      <alignment vertical="justify" wrapText="1"/>
    </xf>
    <xf numFmtId="165" fontId="14" fillId="0" borderId="3" xfId="2" applyNumberFormat="1" applyFont="1" applyBorder="1" applyAlignment="1">
      <alignment horizontal="center" wrapText="1"/>
    </xf>
    <xf numFmtId="0" fontId="11" fillId="0" borderId="2" xfId="2" applyFont="1" applyBorder="1" applyAlignment="1">
      <alignment wrapText="1"/>
    </xf>
    <xf numFmtId="0" fontId="14" fillId="0" borderId="3" xfId="2" applyFont="1" applyBorder="1" applyAlignment="1">
      <alignment horizontal="left" vertical="justify" wrapText="1"/>
    </xf>
    <xf numFmtId="0" fontId="14" fillId="0" borderId="4" xfId="2" applyFont="1" applyBorder="1" applyAlignment="1">
      <alignment horizontal="left" vertical="justify" wrapText="1"/>
    </xf>
    <xf numFmtId="0" fontId="14" fillId="0" borderId="5" xfId="2" applyFont="1" applyBorder="1" applyAlignment="1">
      <alignment horizontal="left" vertical="justify" wrapText="1"/>
    </xf>
    <xf numFmtId="165" fontId="11" fillId="4" borderId="2" xfId="2" applyNumberFormat="1" applyFont="1" applyFill="1" applyBorder="1" applyAlignment="1">
      <alignment horizontal="center"/>
    </xf>
    <xf numFmtId="165" fontId="14" fillId="0" borderId="2" xfId="2" applyNumberFormat="1" applyFont="1" applyBorder="1" applyAlignment="1">
      <alignment horizontal="center"/>
    </xf>
    <xf numFmtId="164" fontId="6" fillId="0" borderId="5" xfId="0" applyNumberFormat="1" applyFont="1" applyFill="1" applyBorder="1" applyAlignment="1">
      <alignment horizontal="center" wrapText="1"/>
    </xf>
    <xf numFmtId="0" fontId="23" fillId="0" borderId="2" xfId="2" applyFont="1" applyBorder="1" applyAlignment="1">
      <alignment horizontal="center" wrapText="1"/>
    </xf>
    <xf numFmtId="0" fontId="23" fillId="0" borderId="2" xfId="2" applyFont="1" applyBorder="1" applyAlignment="1">
      <alignment horizontal="center" vertical="center"/>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5" xfId="2" applyFont="1" applyBorder="1" applyAlignment="1">
      <alignment horizontal="center" vertical="center"/>
    </xf>
    <xf numFmtId="0" fontId="12" fillId="0" borderId="3" xfId="2" applyFont="1" applyBorder="1" applyAlignment="1">
      <alignment horizontal="center" vertical="center" wrapText="1"/>
    </xf>
    <xf numFmtId="0" fontId="12" fillId="0" borderId="5" xfId="2" applyFont="1" applyBorder="1" applyAlignment="1">
      <alignment horizontal="center" vertical="center" wrapText="1"/>
    </xf>
    <xf numFmtId="0" fontId="15" fillId="0" borderId="0" xfId="2" applyFont="1" applyBorder="1" applyAlignment="1">
      <alignment horizontal="left" wrapText="1"/>
    </xf>
    <xf numFmtId="164" fontId="0" fillId="0" borderId="0" xfId="0" applyNumberFormat="1" applyFont="1" applyFill="1" applyAlignment="1">
      <alignment horizontal="left" wrapText="1"/>
    </xf>
  </cellXfs>
  <cellStyles count="11">
    <cellStyle name="Normal" xfId="4"/>
    <cellStyle name="Обычный" xfId="0" builtinId="0"/>
    <cellStyle name="Обычный 2" xfId="2"/>
    <cellStyle name="Обычный 3" xfId="5"/>
    <cellStyle name="Обычный 4" xfId="9"/>
    <cellStyle name="Обычный 5" xfId="7"/>
    <cellStyle name="Обычный 6" xfId="8"/>
    <cellStyle name="Обычный 7" xfId="3"/>
    <cellStyle name="Стиль 1" xfId="1"/>
    <cellStyle name="Финансовый 2" xfId="10"/>
    <cellStyle name="Финансовый 3" xfId="6"/>
  </cellStyles>
  <dxfs count="185">
    <dxf>
      <fill>
        <patternFill>
          <bgColor indexed="9"/>
        </patternFill>
      </fill>
    </dxf>
    <dxf>
      <fill>
        <patternFill>
          <bgColor indexed="9"/>
        </patternFill>
      </fill>
    </dxf>
    <dxf>
      <fill>
        <patternFill>
          <bgColor indexed="9"/>
        </patternFill>
      </fill>
    </dxf>
    <dxf>
      <fill>
        <patternFill>
          <bgColor indexed="9"/>
        </patternFill>
      </fill>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ill>
        <patternFill>
          <bgColor indexed="9"/>
        </patternFill>
      </fill>
    </dxf>
  </dxfs>
  <tableStyles count="0" defaultTableStyle="TableStyleMedium9" defaultPivotStyle="PivotStyleLight16"/>
  <colors>
    <mruColors>
      <color rgb="FF00E6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view="pageBreakPreview" zoomScaleSheetLayoutView="100" workbookViewId="0">
      <selection activeCell="C6" sqref="C6:E6"/>
    </sheetView>
  </sheetViews>
  <sheetFormatPr defaultRowHeight="15.75" x14ac:dyDescent="0.2"/>
  <cols>
    <col min="1" max="1" width="24.33203125" style="12" customWidth="1"/>
    <col min="2" max="2" width="66.83203125" style="15" customWidth="1"/>
    <col min="3" max="4" width="14.5" style="15" customWidth="1"/>
    <col min="5" max="5" width="15.1640625" style="13" customWidth="1"/>
    <col min="6" max="6" width="52.83203125" style="181" customWidth="1"/>
    <col min="7" max="7" width="15.83203125" style="13" customWidth="1"/>
    <col min="8" max="8" width="17" style="14" customWidth="1"/>
    <col min="9" max="9" width="13.83203125" style="15" bestFit="1" customWidth="1"/>
    <col min="10" max="10" width="12.5" style="15" bestFit="1" customWidth="1"/>
    <col min="11" max="16384" width="9.33203125" style="15"/>
  </cols>
  <sheetData>
    <row r="1" spans="1:9" x14ac:dyDescent="0.25">
      <c r="B1" s="11"/>
      <c r="C1" s="263" t="s">
        <v>502</v>
      </c>
      <c r="D1" s="264"/>
      <c r="E1" s="264"/>
      <c r="F1" s="180"/>
    </row>
    <row r="2" spans="1:9" x14ac:dyDescent="0.25">
      <c r="B2" s="11"/>
      <c r="C2" s="264"/>
      <c r="D2" s="264"/>
      <c r="E2" s="264"/>
      <c r="F2" s="180"/>
    </row>
    <row r="3" spans="1:9" x14ac:dyDescent="0.25">
      <c r="B3" s="11"/>
      <c r="C3" s="264"/>
      <c r="D3" s="264"/>
      <c r="E3" s="264"/>
      <c r="F3" s="180"/>
    </row>
    <row r="4" spans="1:9" ht="33.75" customHeight="1" x14ac:dyDescent="0.25">
      <c r="B4" s="11"/>
      <c r="C4" s="264"/>
      <c r="D4" s="264"/>
      <c r="E4" s="264"/>
      <c r="F4" s="176"/>
    </row>
    <row r="5" spans="1:9" ht="12.75" customHeight="1" x14ac:dyDescent="0.2">
      <c r="C5" s="264"/>
      <c r="D5" s="264"/>
      <c r="E5" s="264"/>
      <c r="F5" s="180"/>
    </row>
    <row r="6" spans="1:9" ht="12.75" customHeight="1" x14ac:dyDescent="0.2">
      <c r="C6" s="265" t="s">
        <v>509</v>
      </c>
      <c r="D6" s="266"/>
      <c r="E6" s="266"/>
      <c r="F6" s="180"/>
    </row>
    <row r="7" spans="1:9" ht="49.5" customHeight="1" x14ac:dyDescent="0.2">
      <c r="A7" s="260" t="s">
        <v>494</v>
      </c>
      <c r="B7" s="260"/>
      <c r="C7" s="260"/>
      <c r="D7" s="260"/>
      <c r="E7" s="260"/>
      <c r="F7" s="176"/>
    </row>
    <row r="8" spans="1:9" x14ac:dyDescent="0.2">
      <c r="A8" s="16"/>
      <c r="B8" s="17"/>
      <c r="C8" s="17"/>
      <c r="D8" s="17"/>
      <c r="E8" s="18" t="s">
        <v>1</v>
      </c>
    </row>
    <row r="9" spans="1:9" s="21" customFormat="1" x14ac:dyDescent="0.2">
      <c r="A9" s="261" t="s">
        <v>25</v>
      </c>
      <c r="B9" s="261" t="s">
        <v>2</v>
      </c>
      <c r="C9" s="262" t="s">
        <v>7</v>
      </c>
      <c r="D9" s="262"/>
      <c r="E9" s="262"/>
      <c r="F9" s="177"/>
      <c r="G9" s="19" t="s">
        <v>107</v>
      </c>
      <c r="H9" s="20"/>
    </row>
    <row r="10" spans="1:9" s="21" customFormat="1" ht="23.25" customHeight="1" x14ac:dyDescent="0.2">
      <c r="A10" s="261"/>
      <c r="B10" s="261"/>
      <c r="C10" s="29" t="s">
        <v>452</v>
      </c>
      <c r="D10" s="29" t="s">
        <v>453</v>
      </c>
      <c r="E10" s="259" t="s">
        <v>454</v>
      </c>
      <c r="F10" s="177"/>
      <c r="G10" s="97">
        <v>2022</v>
      </c>
      <c r="H10" s="97" t="s">
        <v>453</v>
      </c>
      <c r="I10" s="97" t="s">
        <v>454</v>
      </c>
    </row>
    <row r="11" spans="1:9" s="23" customFormat="1" x14ac:dyDescent="0.2">
      <c r="A11" s="22">
        <v>1</v>
      </c>
      <c r="B11" s="22">
        <v>2</v>
      </c>
      <c r="C11" s="22" t="s">
        <v>10</v>
      </c>
      <c r="D11" s="22" t="s">
        <v>11</v>
      </c>
      <c r="E11" s="22" t="s">
        <v>12</v>
      </c>
      <c r="F11" s="178"/>
      <c r="G11" s="19">
        <v>35705.599999999999</v>
      </c>
      <c r="H11" s="164">
        <v>12478.5</v>
      </c>
      <c r="I11" s="223">
        <f>H11/G11*100</f>
        <v>34.948299426420512</v>
      </c>
    </row>
    <row r="12" spans="1:9" s="27" customFormat="1" x14ac:dyDescent="0.2">
      <c r="A12" s="67" t="s">
        <v>32</v>
      </c>
      <c r="B12" s="79" t="s">
        <v>62</v>
      </c>
      <c r="C12" s="65">
        <f>C13</f>
        <v>159105.49999999997</v>
      </c>
      <c r="D12" s="65">
        <f t="shared" ref="D12" si="0">D13</f>
        <v>41652.9</v>
      </c>
      <c r="E12" s="65">
        <f>D12/C12*100</f>
        <v>26.179421830169296</v>
      </c>
      <c r="F12" s="179"/>
      <c r="G12" s="25">
        <f>G11+C12</f>
        <v>194811.09999999998</v>
      </c>
      <c r="H12" s="25">
        <f>H11+D12</f>
        <v>54131.4</v>
      </c>
      <c r="I12" s="223">
        <f>H12/G12*100</f>
        <v>27.786609695238106</v>
      </c>
    </row>
    <row r="13" spans="1:9" s="27" customFormat="1" ht="25.5" x14ac:dyDescent="0.2">
      <c r="A13" s="67" t="s">
        <v>33</v>
      </c>
      <c r="B13" s="80" t="s">
        <v>63</v>
      </c>
      <c r="C13" s="65">
        <f>C14+C19+C34+C58+C63+C68</f>
        <v>159105.49999999997</v>
      </c>
      <c r="D13" s="65">
        <f>D14+D19+D34+D58+D63+D68</f>
        <v>41652.9</v>
      </c>
      <c r="E13" s="65">
        <f t="shared" ref="E13:E70" si="1">D13/C13*100</f>
        <v>26.179421830169296</v>
      </c>
      <c r="F13" s="179"/>
      <c r="G13" s="25"/>
      <c r="H13" s="26"/>
    </row>
    <row r="14" spans="1:9" s="27" customFormat="1" x14ac:dyDescent="0.2">
      <c r="A14" s="68" t="s">
        <v>34</v>
      </c>
      <c r="B14" s="96" t="s">
        <v>64</v>
      </c>
      <c r="C14" s="65">
        <f>C15+C17</f>
        <v>48060.4</v>
      </c>
      <c r="D14" s="65">
        <f t="shared" ref="D14" si="2">D15+D17</f>
        <v>14985</v>
      </c>
      <c r="E14" s="65">
        <f t="shared" si="1"/>
        <v>31.179515775981887</v>
      </c>
      <c r="F14" s="179"/>
      <c r="G14" s="25"/>
      <c r="H14" s="26"/>
    </row>
    <row r="15" spans="1:9" s="27" customFormat="1" x14ac:dyDescent="0.2">
      <c r="A15" s="68" t="s">
        <v>35</v>
      </c>
      <c r="B15" s="83" t="s">
        <v>65</v>
      </c>
      <c r="C15" s="65">
        <f>C16</f>
        <v>45851.1</v>
      </c>
      <c r="D15" s="65">
        <f t="shared" ref="D15" si="3">D16</f>
        <v>14432.7</v>
      </c>
      <c r="E15" s="65">
        <f t="shared" si="1"/>
        <v>31.477325516726971</v>
      </c>
      <c r="F15" s="179"/>
      <c r="G15" s="25"/>
      <c r="H15" s="26"/>
    </row>
    <row r="16" spans="1:9" s="27" customFormat="1" ht="37.5" customHeight="1" x14ac:dyDescent="0.2">
      <c r="A16" s="69" t="s">
        <v>36</v>
      </c>
      <c r="B16" s="82" t="s">
        <v>66</v>
      </c>
      <c r="C16" s="28">
        <v>45851.1</v>
      </c>
      <c r="D16" s="28">
        <v>14432.7</v>
      </c>
      <c r="E16" s="28">
        <f t="shared" si="1"/>
        <v>31.477325516726971</v>
      </c>
      <c r="F16" s="179"/>
      <c r="G16" s="25"/>
      <c r="H16" s="26"/>
    </row>
    <row r="17" spans="1:8" s="27" customFormat="1" ht="25.5" x14ac:dyDescent="0.2">
      <c r="A17" s="68" t="s">
        <v>37</v>
      </c>
      <c r="B17" s="84" t="s">
        <v>67</v>
      </c>
      <c r="C17" s="65">
        <f>C18</f>
        <v>2209.3000000000002</v>
      </c>
      <c r="D17" s="65">
        <f t="shared" ref="D17" si="4">D18</f>
        <v>552.29999999999995</v>
      </c>
      <c r="E17" s="65">
        <f t="shared" si="1"/>
        <v>24.998868419861488</v>
      </c>
      <c r="F17" s="179"/>
      <c r="G17" s="25"/>
      <c r="H17" s="26"/>
    </row>
    <row r="18" spans="1:8" s="27" customFormat="1" ht="25.5" x14ac:dyDescent="0.2">
      <c r="A18" s="69" t="s">
        <v>38</v>
      </c>
      <c r="B18" s="81" t="s">
        <v>68</v>
      </c>
      <c r="C18" s="28">
        <v>2209.3000000000002</v>
      </c>
      <c r="D18" s="28">
        <v>552.29999999999995</v>
      </c>
      <c r="E18" s="28">
        <f t="shared" si="1"/>
        <v>24.998868419861488</v>
      </c>
      <c r="F18" s="179"/>
      <c r="G18" s="25"/>
      <c r="H18" s="26"/>
    </row>
    <row r="19" spans="1:8" s="27" customFormat="1" ht="25.5" x14ac:dyDescent="0.2">
      <c r="A19" s="67" t="s">
        <v>39</v>
      </c>
      <c r="B19" s="83" t="s">
        <v>69</v>
      </c>
      <c r="C19" s="65">
        <f>C20+C22+C24+C26+C32+C28+C30</f>
        <v>36710.6</v>
      </c>
      <c r="D19" s="65">
        <f>D20+D22+D24+D26+D32+D28+D30</f>
        <v>973.2</v>
      </c>
      <c r="E19" s="65">
        <f t="shared" si="1"/>
        <v>2.6510054316736857</v>
      </c>
      <c r="F19" s="179"/>
      <c r="G19" s="25"/>
      <c r="H19" s="26"/>
    </row>
    <row r="20" spans="1:8" s="27" customFormat="1" ht="39" customHeight="1" x14ac:dyDescent="0.2">
      <c r="A20" s="70" t="s">
        <v>40</v>
      </c>
      <c r="B20" s="84" t="s">
        <v>70</v>
      </c>
      <c r="C20" s="65">
        <f>C21</f>
        <v>2230.1999999999998</v>
      </c>
      <c r="D20" s="65">
        <f>D21</f>
        <v>671.5</v>
      </c>
      <c r="E20" s="65">
        <f t="shared" si="1"/>
        <v>30.1094072280513</v>
      </c>
      <c r="F20" s="179"/>
      <c r="G20" s="25"/>
      <c r="H20" s="26"/>
    </row>
    <row r="21" spans="1:8" s="27" customFormat="1" ht="50.25" customHeight="1" x14ac:dyDescent="0.2">
      <c r="A21" s="71" t="s">
        <v>41</v>
      </c>
      <c r="B21" s="82" t="s">
        <v>71</v>
      </c>
      <c r="C21" s="28">
        <v>2230.1999999999998</v>
      </c>
      <c r="D21" s="28">
        <v>671.5</v>
      </c>
      <c r="E21" s="28">
        <f t="shared" si="1"/>
        <v>30.1094072280513</v>
      </c>
      <c r="F21" s="179"/>
      <c r="G21" s="25"/>
      <c r="H21" s="26"/>
    </row>
    <row r="22" spans="1:8" s="27" customFormat="1" ht="38.25" hidden="1" x14ac:dyDescent="0.2">
      <c r="A22" s="71" t="s">
        <v>42</v>
      </c>
      <c r="B22" s="86" t="s">
        <v>91</v>
      </c>
      <c r="C22" s="28">
        <f>C23</f>
        <v>0</v>
      </c>
      <c r="D22" s="28">
        <f t="shared" ref="D22" si="5">D23</f>
        <v>0</v>
      </c>
      <c r="E22" s="28" t="e">
        <f t="shared" si="1"/>
        <v>#DIV/0!</v>
      </c>
      <c r="F22" s="179"/>
      <c r="G22" s="25"/>
      <c r="H22" s="26"/>
    </row>
    <row r="23" spans="1:8" s="27" customFormat="1" ht="38.25" hidden="1" x14ac:dyDescent="0.2">
      <c r="A23" s="71" t="s">
        <v>43</v>
      </c>
      <c r="B23" s="86" t="s">
        <v>72</v>
      </c>
      <c r="C23" s="28">
        <v>0</v>
      </c>
      <c r="D23" s="28">
        <v>0</v>
      </c>
      <c r="E23" s="28" t="e">
        <f t="shared" si="1"/>
        <v>#DIV/0!</v>
      </c>
      <c r="F23" s="179"/>
      <c r="G23" s="25"/>
      <c r="H23" s="26"/>
    </row>
    <row r="24" spans="1:8" s="27" customFormat="1" ht="25.5" x14ac:dyDescent="0.2">
      <c r="A24" s="72" t="s">
        <v>44</v>
      </c>
      <c r="B24" s="85" t="s">
        <v>92</v>
      </c>
      <c r="C24" s="65">
        <f>C25</f>
        <v>1010.4</v>
      </c>
      <c r="D24" s="65">
        <f t="shared" ref="D24" si="6">D25</f>
        <v>0</v>
      </c>
      <c r="E24" s="65">
        <f t="shared" si="1"/>
        <v>0</v>
      </c>
      <c r="F24" s="179"/>
      <c r="G24" s="25"/>
      <c r="H24" s="26"/>
    </row>
    <row r="25" spans="1:8" s="27" customFormat="1" ht="24.75" customHeight="1" x14ac:dyDescent="0.2">
      <c r="A25" s="73" t="s">
        <v>45</v>
      </c>
      <c r="B25" s="86" t="s">
        <v>73</v>
      </c>
      <c r="C25" s="28">
        <v>1010.4</v>
      </c>
      <c r="D25" s="28">
        <v>0</v>
      </c>
      <c r="E25" s="28">
        <f t="shared" si="1"/>
        <v>0</v>
      </c>
      <c r="F25" s="179"/>
      <c r="G25" s="25"/>
      <c r="H25" s="26"/>
    </row>
    <row r="26" spans="1:8" s="27" customFormat="1" hidden="1" x14ac:dyDescent="0.2">
      <c r="A26" s="227" t="s">
        <v>46</v>
      </c>
      <c r="B26" s="81" t="s">
        <v>74</v>
      </c>
      <c r="C26" s="28">
        <f>C27</f>
        <v>0</v>
      </c>
      <c r="D26" s="28">
        <f t="shared" ref="D26" si="7">D27</f>
        <v>0</v>
      </c>
      <c r="E26" s="28" t="e">
        <f t="shared" si="1"/>
        <v>#DIV/0!</v>
      </c>
      <c r="F26" s="179"/>
      <c r="G26" s="25"/>
      <c r="H26" s="26"/>
    </row>
    <row r="27" spans="1:8" s="27" customFormat="1" ht="25.5" hidden="1" x14ac:dyDescent="0.2">
      <c r="A27" s="69" t="s">
        <v>47</v>
      </c>
      <c r="B27" s="81" t="s">
        <v>75</v>
      </c>
      <c r="C27" s="28">
        <v>0</v>
      </c>
      <c r="D27" s="28">
        <v>0</v>
      </c>
      <c r="E27" s="28" t="e">
        <f t="shared" si="1"/>
        <v>#DIV/0!</v>
      </c>
      <c r="F27" s="179"/>
      <c r="G27" s="25"/>
      <c r="H27" s="26"/>
    </row>
    <row r="28" spans="1:8" s="27" customFormat="1" ht="14.25" customHeight="1" x14ac:dyDescent="0.2">
      <c r="A28" s="72" t="s">
        <v>428</v>
      </c>
      <c r="B28" s="85" t="s">
        <v>430</v>
      </c>
      <c r="C28" s="65">
        <f>C29</f>
        <v>7204</v>
      </c>
      <c r="D28" s="65">
        <f t="shared" ref="D28" si="8">D29</f>
        <v>0</v>
      </c>
      <c r="E28" s="65">
        <f t="shared" si="1"/>
        <v>0</v>
      </c>
      <c r="F28" s="179"/>
      <c r="G28" s="25"/>
      <c r="H28" s="26"/>
    </row>
    <row r="29" spans="1:8" s="27" customFormat="1" ht="29.25" customHeight="1" x14ac:dyDescent="0.2">
      <c r="A29" s="73" t="s">
        <v>429</v>
      </c>
      <c r="B29" s="86" t="s">
        <v>431</v>
      </c>
      <c r="C29" s="28">
        <v>7204</v>
      </c>
      <c r="D29" s="28">
        <v>0</v>
      </c>
      <c r="E29" s="28">
        <f t="shared" si="1"/>
        <v>0</v>
      </c>
      <c r="F29" s="179"/>
      <c r="G29" s="25"/>
      <c r="H29" s="26"/>
    </row>
    <row r="30" spans="1:8" s="27" customFormat="1" ht="17.25" customHeight="1" x14ac:dyDescent="0.2">
      <c r="A30" s="67" t="s">
        <v>46</v>
      </c>
      <c r="B30" s="79" t="s">
        <v>74</v>
      </c>
      <c r="C30" s="65">
        <f>C31</f>
        <v>5812.3</v>
      </c>
      <c r="D30" s="65">
        <f t="shared" ref="D30" si="9">D31</f>
        <v>301.7</v>
      </c>
      <c r="E30" s="65">
        <f t="shared" si="1"/>
        <v>5.1907162396985704</v>
      </c>
      <c r="F30" s="179"/>
      <c r="G30" s="25"/>
      <c r="H30" s="26"/>
    </row>
    <row r="31" spans="1:8" s="27" customFormat="1" ht="29.25" customHeight="1" x14ac:dyDescent="0.2">
      <c r="A31" s="69" t="s">
        <v>47</v>
      </c>
      <c r="B31" s="202" t="s">
        <v>75</v>
      </c>
      <c r="C31" s="28">
        <v>5812.3</v>
      </c>
      <c r="D31" s="28">
        <v>301.7</v>
      </c>
      <c r="E31" s="28">
        <f t="shared" si="1"/>
        <v>5.1907162396985704</v>
      </c>
      <c r="F31" s="179"/>
      <c r="G31" s="25"/>
      <c r="H31" s="26"/>
    </row>
    <row r="32" spans="1:8" ht="20.25" customHeight="1" x14ac:dyDescent="0.2">
      <c r="A32" s="74" t="s">
        <v>48</v>
      </c>
      <c r="B32" s="83" t="s">
        <v>76</v>
      </c>
      <c r="C32" s="95">
        <f>C33</f>
        <v>20453.7</v>
      </c>
      <c r="D32" s="95">
        <f t="shared" ref="D32" si="10">D33</f>
        <v>0</v>
      </c>
      <c r="E32" s="65">
        <f t="shared" si="1"/>
        <v>0</v>
      </c>
      <c r="F32" s="177"/>
    </row>
    <row r="33" spans="1:6" ht="14.25" customHeight="1" x14ac:dyDescent="0.2">
      <c r="A33" s="75" t="s">
        <v>49</v>
      </c>
      <c r="B33" s="81" t="s">
        <v>77</v>
      </c>
      <c r="C33" s="94">
        <v>20453.7</v>
      </c>
      <c r="D33" s="94">
        <v>0</v>
      </c>
      <c r="E33" s="28">
        <f t="shared" si="1"/>
        <v>0</v>
      </c>
      <c r="F33" s="177"/>
    </row>
    <row r="34" spans="1:6" ht="16.5" customHeight="1" x14ac:dyDescent="0.2">
      <c r="A34" s="67" t="s">
        <v>50</v>
      </c>
      <c r="B34" s="87" t="s">
        <v>78</v>
      </c>
      <c r="C34" s="95">
        <f>C35+C48+C50+C52+C54+C56</f>
        <v>69446.89999999998</v>
      </c>
      <c r="D34" s="95">
        <f>D35+D48+D50+D52+D54+D56</f>
        <v>24390.500000000004</v>
      </c>
      <c r="E34" s="65">
        <f t="shared" si="1"/>
        <v>35.121078118677737</v>
      </c>
      <c r="F34" s="177"/>
    </row>
    <row r="35" spans="1:6" ht="25.5" x14ac:dyDescent="0.2">
      <c r="A35" s="74" t="s">
        <v>51</v>
      </c>
      <c r="B35" s="88" t="s">
        <v>79</v>
      </c>
      <c r="C35" s="95">
        <f>C37+C38+C39+C40+C41+C42+C43+C44+C45+C46+C47</f>
        <v>60849.999999999993</v>
      </c>
      <c r="D35" s="95">
        <f t="shared" ref="D35" si="11">D37+D38+D39+D40+D41+D42+D43+D44+D45+D46+D47</f>
        <v>22133.7</v>
      </c>
      <c r="E35" s="65">
        <f t="shared" si="1"/>
        <v>36.374198849630247</v>
      </c>
      <c r="F35" s="177"/>
    </row>
    <row r="36" spans="1:6" ht="25.5" customHeight="1" x14ac:dyDescent="0.2">
      <c r="A36" s="76" t="s">
        <v>52</v>
      </c>
      <c r="B36" s="90" t="s">
        <v>80</v>
      </c>
      <c r="C36" s="94">
        <f>C37+C38+C39+C40+C41+C42+C43+C44+C45+C46+C47</f>
        <v>60849.999999999993</v>
      </c>
      <c r="D36" s="94">
        <f>D37+D38+D39+D40+D41+D42+D43+D44+D45+D46+D47</f>
        <v>22133.7</v>
      </c>
      <c r="E36" s="28">
        <f t="shared" si="1"/>
        <v>36.374198849630247</v>
      </c>
      <c r="F36" s="177"/>
    </row>
    <row r="37" spans="1:6" ht="78.75" customHeight="1" x14ac:dyDescent="0.2">
      <c r="A37" s="77" t="s">
        <v>52</v>
      </c>
      <c r="B37" s="90" t="s">
        <v>93</v>
      </c>
      <c r="C37" s="94">
        <v>3.4</v>
      </c>
      <c r="D37" s="94">
        <v>0</v>
      </c>
      <c r="E37" s="28">
        <f t="shared" si="1"/>
        <v>0</v>
      </c>
      <c r="F37" s="177"/>
    </row>
    <row r="38" spans="1:6" ht="38.25" x14ac:dyDescent="0.2">
      <c r="A38" s="77" t="s">
        <v>52</v>
      </c>
      <c r="B38" s="90" t="s">
        <v>94</v>
      </c>
      <c r="C38" s="94">
        <v>971.1</v>
      </c>
      <c r="D38" s="94">
        <v>0</v>
      </c>
      <c r="E38" s="28">
        <f t="shared" si="1"/>
        <v>0</v>
      </c>
      <c r="F38" s="177"/>
    </row>
    <row r="39" spans="1:6" ht="51" x14ac:dyDescent="0.2">
      <c r="A39" s="77" t="s">
        <v>52</v>
      </c>
      <c r="B39" s="90" t="s">
        <v>95</v>
      </c>
      <c r="C39" s="94">
        <v>104.8</v>
      </c>
      <c r="D39" s="94">
        <v>14.4</v>
      </c>
      <c r="E39" s="28">
        <f t="shared" si="1"/>
        <v>13.740458015267176</v>
      </c>
      <c r="F39" s="177"/>
    </row>
    <row r="40" spans="1:6" ht="89.25" x14ac:dyDescent="0.2">
      <c r="A40" s="77" t="s">
        <v>52</v>
      </c>
      <c r="B40" s="90" t="s">
        <v>96</v>
      </c>
      <c r="C40" s="94">
        <v>158.9</v>
      </c>
      <c r="D40" s="94">
        <v>28.1</v>
      </c>
      <c r="E40" s="28">
        <f t="shared" si="1"/>
        <v>17.684078036500946</v>
      </c>
      <c r="F40" s="177"/>
    </row>
    <row r="41" spans="1:6" ht="127.5" x14ac:dyDescent="0.2">
      <c r="A41" s="77" t="s">
        <v>52</v>
      </c>
      <c r="B41" s="90" t="s">
        <v>97</v>
      </c>
      <c r="C41" s="94">
        <v>45244.800000000003</v>
      </c>
      <c r="D41" s="94">
        <v>16527.7</v>
      </c>
      <c r="E41" s="28">
        <f t="shared" si="1"/>
        <v>36.529501732795808</v>
      </c>
      <c r="F41" s="177"/>
    </row>
    <row r="42" spans="1:6" ht="114.75" x14ac:dyDescent="0.2">
      <c r="A42" s="77" t="s">
        <v>52</v>
      </c>
      <c r="B42" s="90" t="s">
        <v>98</v>
      </c>
      <c r="C42" s="94">
        <v>11690.4</v>
      </c>
      <c r="D42" s="94">
        <v>4799.5</v>
      </c>
      <c r="E42" s="28">
        <f t="shared" si="1"/>
        <v>41.055053719291045</v>
      </c>
      <c r="F42" s="177"/>
    </row>
    <row r="43" spans="1:6" ht="63.75" x14ac:dyDescent="0.2">
      <c r="A43" s="77" t="s">
        <v>52</v>
      </c>
      <c r="B43" s="90" t="s">
        <v>99</v>
      </c>
      <c r="C43" s="94">
        <v>1727.9</v>
      </c>
      <c r="D43" s="94">
        <v>688.6</v>
      </c>
      <c r="E43" s="28">
        <f t="shared" si="1"/>
        <v>39.851843277967475</v>
      </c>
      <c r="F43" s="177"/>
    </row>
    <row r="44" spans="1:6" ht="127.5" x14ac:dyDescent="0.2">
      <c r="A44" s="77" t="s">
        <v>52</v>
      </c>
      <c r="B44" s="90" t="s">
        <v>100</v>
      </c>
      <c r="C44" s="94">
        <v>206.2</v>
      </c>
      <c r="D44" s="94"/>
      <c r="E44" s="28">
        <f t="shared" si="1"/>
        <v>0</v>
      </c>
      <c r="F44" s="177"/>
    </row>
    <row r="45" spans="1:6" ht="127.5" x14ac:dyDescent="0.2">
      <c r="A45" s="77" t="s">
        <v>52</v>
      </c>
      <c r="B45" s="90" t="s">
        <v>101</v>
      </c>
      <c r="C45" s="94">
        <v>342.2</v>
      </c>
      <c r="D45" s="94"/>
      <c r="E45" s="28">
        <f t="shared" si="1"/>
        <v>0</v>
      </c>
      <c r="F45" s="177"/>
    </row>
    <row r="46" spans="1:6" ht="178.5" x14ac:dyDescent="0.2">
      <c r="A46" s="77" t="s">
        <v>52</v>
      </c>
      <c r="B46" s="90" t="s">
        <v>102</v>
      </c>
      <c r="C46" s="94">
        <v>94.2</v>
      </c>
      <c r="D46" s="94">
        <v>5</v>
      </c>
      <c r="E46" s="28">
        <f t="shared" si="1"/>
        <v>5.3078556263269636</v>
      </c>
      <c r="F46" s="177"/>
    </row>
    <row r="47" spans="1:6" ht="51" x14ac:dyDescent="0.2">
      <c r="A47" s="77" t="s">
        <v>52</v>
      </c>
      <c r="B47" s="90" t="s">
        <v>103</v>
      </c>
      <c r="C47" s="94">
        <v>306.10000000000002</v>
      </c>
      <c r="D47" s="94">
        <v>70.400000000000006</v>
      </c>
      <c r="E47" s="28">
        <f t="shared" si="1"/>
        <v>22.99901992812806</v>
      </c>
      <c r="F47" s="177"/>
    </row>
    <row r="48" spans="1:6" ht="38.25" x14ac:dyDescent="0.2">
      <c r="A48" s="74" t="s">
        <v>53</v>
      </c>
      <c r="B48" s="91" t="s">
        <v>81</v>
      </c>
      <c r="C48" s="95">
        <f>C49</f>
        <v>5881.8</v>
      </c>
      <c r="D48" s="95">
        <f t="shared" ref="D48" si="12">D49</f>
        <v>993.7</v>
      </c>
      <c r="E48" s="65">
        <f t="shared" si="1"/>
        <v>16.894488081879697</v>
      </c>
      <c r="F48" s="177"/>
    </row>
    <row r="49" spans="1:6" ht="38.25" x14ac:dyDescent="0.2">
      <c r="A49" s="76" t="s">
        <v>54</v>
      </c>
      <c r="B49" s="93" t="s">
        <v>82</v>
      </c>
      <c r="C49" s="94">
        <v>5881.8</v>
      </c>
      <c r="D49" s="94">
        <v>993.7</v>
      </c>
      <c r="E49" s="28">
        <f t="shared" si="1"/>
        <v>16.894488081879697</v>
      </c>
      <c r="F49" s="177"/>
    </row>
    <row r="50" spans="1:6" ht="51" x14ac:dyDescent="0.2">
      <c r="A50" s="74" t="s">
        <v>55</v>
      </c>
      <c r="B50" s="89" t="s">
        <v>83</v>
      </c>
      <c r="C50" s="95">
        <f>C51</f>
        <v>1314.2</v>
      </c>
      <c r="D50" s="95">
        <f t="shared" ref="D50" si="13">D51</f>
        <v>987.7</v>
      </c>
      <c r="E50" s="65">
        <f t="shared" si="1"/>
        <v>75.155988434028302</v>
      </c>
      <c r="F50" s="177"/>
    </row>
    <row r="51" spans="1:6" ht="51" x14ac:dyDescent="0.2">
      <c r="A51" s="76" t="s">
        <v>56</v>
      </c>
      <c r="B51" s="93" t="s">
        <v>84</v>
      </c>
      <c r="C51" s="94">
        <v>1314.2</v>
      </c>
      <c r="D51" s="94">
        <v>987.7</v>
      </c>
      <c r="E51" s="28">
        <f t="shared" si="1"/>
        <v>75.155988434028302</v>
      </c>
      <c r="F51" s="177"/>
    </row>
    <row r="52" spans="1:6" ht="51" x14ac:dyDescent="0.2">
      <c r="A52" s="74" t="s">
        <v>57</v>
      </c>
      <c r="B52" s="91" t="s">
        <v>104</v>
      </c>
      <c r="C52" s="95">
        <f>C53</f>
        <v>15.3</v>
      </c>
      <c r="D52" s="95">
        <f t="shared" ref="D52" si="14">D53</f>
        <v>0</v>
      </c>
      <c r="E52" s="65">
        <f t="shared" si="1"/>
        <v>0</v>
      </c>
      <c r="F52" s="194"/>
    </row>
    <row r="53" spans="1:6" ht="51" x14ac:dyDescent="0.2">
      <c r="A53" s="76" t="s">
        <v>58</v>
      </c>
      <c r="B53" s="93" t="s">
        <v>85</v>
      </c>
      <c r="C53" s="94">
        <v>15.3</v>
      </c>
      <c r="D53" s="94">
        <v>0</v>
      </c>
      <c r="E53" s="28">
        <f t="shared" si="1"/>
        <v>0</v>
      </c>
      <c r="F53" s="177"/>
    </row>
    <row r="54" spans="1:6" ht="25.5" x14ac:dyDescent="0.2">
      <c r="A54" s="68" t="s">
        <v>59</v>
      </c>
      <c r="B54" s="92" t="s">
        <v>86</v>
      </c>
      <c r="C54" s="95">
        <f>C55</f>
        <v>1026.9000000000001</v>
      </c>
      <c r="D54" s="95">
        <f t="shared" ref="D54:D56" si="15">D55</f>
        <v>203.4</v>
      </c>
      <c r="E54" s="65">
        <f t="shared" si="1"/>
        <v>19.80718667835232</v>
      </c>
      <c r="F54" s="177"/>
    </row>
    <row r="55" spans="1:6" ht="25.5" x14ac:dyDescent="0.2">
      <c r="A55" s="69" t="s">
        <v>60</v>
      </c>
      <c r="B55" s="90" t="s">
        <v>87</v>
      </c>
      <c r="C55" s="94">
        <v>1026.9000000000001</v>
      </c>
      <c r="D55" s="94">
        <v>203.4</v>
      </c>
      <c r="E55" s="28">
        <f t="shared" si="1"/>
        <v>19.80718667835232</v>
      </c>
      <c r="F55" s="177"/>
    </row>
    <row r="56" spans="1:6" x14ac:dyDescent="0.2">
      <c r="A56" s="68" t="s">
        <v>416</v>
      </c>
      <c r="B56" s="92" t="s">
        <v>415</v>
      </c>
      <c r="C56" s="95">
        <f>C57</f>
        <v>358.7</v>
      </c>
      <c r="D56" s="95">
        <f t="shared" si="15"/>
        <v>72</v>
      </c>
      <c r="E56" s="65">
        <f t="shared" si="1"/>
        <v>20.072483969891273</v>
      </c>
      <c r="F56" s="177"/>
    </row>
    <row r="57" spans="1:6" x14ac:dyDescent="0.2">
      <c r="A57" s="69" t="s">
        <v>417</v>
      </c>
      <c r="B57" s="90" t="s">
        <v>418</v>
      </c>
      <c r="C57" s="94">
        <v>358.7</v>
      </c>
      <c r="D57" s="94">
        <v>72</v>
      </c>
      <c r="E57" s="28">
        <f t="shared" si="1"/>
        <v>20.072483969891273</v>
      </c>
      <c r="F57" s="177"/>
    </row>
    <row r="58" spans="1:6" x14ac:dyDescent="0.2">
      <c r="A58" s="78" t="s">
        <v>61</v>
      </c>
      <c r="B58" s="92" t="s">
        <v>88</v>
      </c>
      <c r="C58" s="95">
        <f>C59+C61</f>
        <v>4887.6000000000004</v>
      </c>
      <c r="D58" s="95">
        <f>D59+D61</f>
        <v>1304.2</v>
      </c>
      <c r="E58" s="65">
        <f t="shared" si="1"/>
        <v>26.683853015795073</v>
      </c>
      <c r="F58" s="177"/>
    </row>
    <row r="59" spans="1:6" ht="38.25" customHeight="1" x14ac:dyDescent="0.2">
      <c r="A59" s="228" t="s">
        <v>455</v>
      </c>
      <c r="B59" s="92" t="s">
        <v>457</v>
      </c>
      <c r="C59" s="95">
        <f>C60</f>
        <v>4824.1000000000004</v>
      </c>
      <c r="D59" s="95">
        <f t="shared" ref="D59" si="16">D60</f>
        <v>1240.7</v>
      </c>
      <c r="E59" s="65">
        <f t="shared" si="1"/>
        <v>25.718786923985821</v>
      </c>
      <c r="F59" s="177"/>
    </row>
    <row r="60" spans="1:6" ht="63.75" x14ac:dyDescent="0.2">
      <c r="A60" s="227" t="s">
        <v>456</v>
      </c>
      <c r="B60" s="224" t="s">
        <v>458</v>
      </c>
      <c r="C60" s="225">
        <v>4824.1000000000004</v>
      </c>
      <c r="D60" s="225">
        <v>1240.7</v>
      </c>
      <c r="E60" s="232">
        <f t="shared" si="1"/>
        <v>25.718786923985821</v>
      </c>
      <c r="F60" s="177"/>
    </row>
    <row r="61" spans="1:6" x14ac:dyDescent="0.2">
      <c r="A61" s="67" t="s">
        <v>105</v>
      </c>
      <c r="B61" s="92" t="s">
        <v>89</v>
      </c>
      <c r="C61" s="95">
        <f>C62</f>
        <v>63.5</v>
      </c>
      <c r="D61" s="95">
        <f>D62</f>
        <v>63.5</v>
      </c>
      <c r="E61" s="226">
        <f t="shared" si="1"/>
        <v>100</v>
      </c>
    </row>
    <row r="62" spans="1:6" ht="25.5" x14ac:dyDescent="0.2">
      <c r="A62" s="227" t="s">
        <v>106</v>
      </c>
      <c r="B62" s="90" t="s">
        <v>90</v>
      </c>
      <c r="C62" s="94">
        <v>63.5</v>
      </c>
      <c r="D62" s="94">
        <v>63.5</v>
      </c>
      <c r="E62" s="28">
        <f t="shared" si="1"/>
        <v>100</v>
      </c>
    </row>
    <row r="63" spans="1:6" ht="63.75" x14ac:dyDescent="0.2">
      <c r="A63" s="67" t="s">
        <v>469</v>
      </c>
      <c r="B63" s="231" t="s">
        <v>470</v>
      </c>
      <c r="C63" s="95">
        <f>C64</f>
        <v>165.4</v>
      </c>
      <c r="D63" s="95">
        <f>D64</f>
        <v>165.4</v>
      </c>
      <c r="E63" s="65">
        <f t="shared" ref="E63" si="17">D63/C63*100</f>
        <v>100</v>
      </c>
    </row>
    <row r="64" spans="1:6" ht="63.75" x14ac:dyDescent="0.2">
      <c r="A64" s="67" t="s">
        <v>461</v>
      </c>
      <c r="B64" s="229" t="s">
        <v>462</v>
      </c>
      <c r="C64" s="95">
        <f>C67</f>
        <v>165.4</v>
      </c>
      <c r="D64" s="95">
        <f>D67</f>
        <v>165.4</v>
      </c>
      <c r="E64" s="65">
        <f t="shared" si="1"/>
        <v>100</v>
      </c>
    </row>
    <row r="65" spans="1:5" ht="63.75" x14ac:dyDescent="0.2">
      <c r="A65" s="67" t="s">
        <v>471</v>
      </c>
      <c r="B65" s="229" t="s">
        <v>472</v>
      </c>
      <c r="C65" s="95">
        <f>C67</f>
        <v>165.4</v>
      </c>
      <c r="D65" s="95">
        <f>D67</f>
        <v>165.4</v>
      </c>
      <c r="E65" s="65">
        <f t="shared" si="1"/>
        <v>100</v>
      </c>
    </row>
    <row r="66" spans="1:5" ht="25.5" x14ac:dyDescent="0.2">
      <c r="A66" s="67" t="s">
        <v>473</v>
      </c>
      <c r="B66" s="231" t="s">
        <v>474</v>
      </c>
      <c r="C66" s="95">
        <f>C67</f>
        <v>165.4</v>
      </c>
      <c r="D66" s="95">
        <f>D67</f>
        <v>165.4</v>
      </c>
      <c r="E66" s="65">
        <f t="shared" ref="E66" si="18">D66/C66*100</f>
        <v>100</v>
      </c>
    </row>
    <row r="67" spans="1:5" ht="25.5" x14ac:dyDescent="0.2">
      <c r="A67" s="227" t="s">
        <v>459</v>
      </c>
      <c r="B67" s="230" t="s">
        <v>460</v>
      </c>
      <c r="C67" s="94">
        <v>165.4</v>
      </c>
      <c r="D67" s="94">
        <v>165.4</v>
      </c>
      <c r="E67" s="28">
        <f t="shared" si="1"/>
        <v>100</v>
      </c>
    </row>
    <row r="68" spans="1:5" ht="38.25" x14ac:dyDescent="0.2">
      <c r="A68" s="67" t="s">
        <v>466</v>
      </c>
      <c r="B68" s="231" t="s">
        <v>467</v>
      </c>
      <c r="C68" s="95">
        <f>C69</f>
        <v>-165.4</v>
      </c>
      <c r="D68" s="95">
        <f>D69</f>
        <v>-165.4</v>
      </c>
      <c r="E68" s="65">
        <f t="shared" si="1"/>
        <v>100</v>
      </c>
    </row>
    <row r="69" spans="1:5" ht="38.25" x14ac:dyDescent="0.2">
      <c r="A69" s="67" t="s">
        <v>465</v>
      </c>
      <c r="B69" s="231" t="s">
        <v>464</v>
      </c>
      <c r="C69" s="95">
        <f>C70</f>
        <v>-165.4</v>
      </c>
      <c r="D69" s="95">
        <f>D70</f>
        <v>-165.4</v>
      </c>
      <c r="E69" s="65">
        <f t="shared" si="1"/>
        <v>100</v>
      </c>
    </row>
    <row r="70" spans="1:5" ht="38.25" x14ac:dyDescent="0.2">
      <c r="A70" s="227" t="s">
        <v>463</v>
      </c>
      <c r="B70" s="230" t="s">
        <v>468</v>
      </c>
      <c r="C70" s="94">
        <v>-165.4</v>
      </c>
      <c r="D70" s="94">
        <v>-165.4</v>
      </c>
      <c r="E70" s="28">
        <f t="shared" si="1"/>
        <v>100</v>
      </c>
    </row>
  </sheetData>
  <autoFilter ref="A11:K11"/>
  <mergeCells count="6">
    <mergeCell ref="A7:E7"/>
    <mergeCell ref="A9:A10"/>
    <mergeCell ref="B9:B10"/>
    <mergeCell ref="C9:E9"/>
    <mergeCell ref="C1:E5"/>
    <mergeCell ref="C6:E6"/>
  </mergeCells>
  <conditionalFormatting sqref="C1">
    <cfRule type="expression" dxfId="184" priority="1" stopIfTrue="1">
      <formula>#REF!&lt;&gt;""</formula>
    </cfRule>
  </conditionalFormatting>
  <pageMargins left="0.70866141732283472" right="0.70866141732283472" top="0.74803149606299213" bottom="0.74803149606299213" header="0.31496062992125984" footer="0.31496062992125984"/>
  <pageSetup paperSize="9" scale="65" orientation="portrait" r:id="rId1"/>
  <rowBreaks count="1" manualBreakCount="1">
    <brk id="41"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0"/>
  <sheetViews>
    <sheetView view="pageBreakPreview" zoomScale="75" zoomScaleSheetLayoutView="75" workbookViewId="0">
      <selection activeCell="I2" sqref="I2:L2"/>
    </sheetView>
  </sheetViews>
  <sheetFormatPr defaultRowHeight="15.75" x14ac:dyDescent="0.2"/>
  <cols>
    <col min="1" max="1" width="53" customWidth="1"/>
    <col min="2" max="2" width="5.5" customWidth="1"/>
    <col min="3" max="3" width="4.6640625" customWidth="1"/>
    <col min="4" max="4" width="4.5" customWidth="1"/>
    <col min="5" max="7" width="4.1640625" customWidth="1"/>
    <col min="8" max="8" width="8.33203125" customWidth="1"/>
    <col min="9" max="9" width="6.33203125" customWidth="1"/>
    <col min="10" max="10" width="13.83203125" customWidth="1"/>
    <col min="11" max="11" width="12.5" customWidth="1"/>
    <col min="12" max="12" width="15.33203125" customWidth="1"/>
    <col min="13" max="13" width="72.83203125" style="182" customWidth="1"/>
    <col min="15" max="15" width="11.83203125" bestFit="1" customWidth="1"/>
    <col min="16" max="16" width="12.5" customWidth="1"/>
    <col min="17" max="17" width="11.6640625" customWidth="1"/>
  </cols>
  <sheetData>
    <row r="1" spans="1:19" ht="82.5" customHeight="1" x14ac:dyDescent="0.2">
      <c r="A1" s="1" t="s">
        <v>0</v>
      </c>
      <c r="B1" s="1" t="s">
        <v>0</v>
      </c>
      <c r="C1" s="1" t="s">
        <v>0</v>
      </c>
      <c r="D1" s="2" t="s">
        <v>0</v>
      </c>
      <c r="E1" s="2" t="s">
        <v>0</v>
      </c>
      <c r="F1" s="2" t="s">
        <v>0</v>
      </c>
      <c r="G1" s="2" t="s">
        <v>0</v>
      </c>
      <c r="H1" s="2" t="s">
        <v>0</v>
      </c>
      <c r="I1" s="267" t="s">
        <v>501</v>
      </c>
      <c r="J1" s="268"/>
      <c r="K1" s="268"/>
      <c r="L1" s="268"/>
      <c r="M1" s="176"/>
    </row>
    <row r="2" spans="1:19" ht="24.75" customHeight="1" x14ac:dyDescent="0.2">
      <c r="A2" s="235"/>
      <c r="B2" s="235"/>
      <c r="C2" s="235"/>
      <c r="D2" s="234"/>
      <c r="E2" s="234"/>
      <c r="F2" s="234"/>
      <c r="G2" s="234"/>
      <c r="H2" s="234"/>
      <c r="I2" s="277" t="s">
        <v>509</v>
      </c>
      <c r="J2" s="278"/>
      <c r="K2" s="278"/>
      <c r="L2" s="278"/>
      <c r="M2" s="176"/>
    </row>
    <row r="3" spans="1:19" ht="50.25" customHeight="1" x14ac:dyDescent="0.2">
      <c r="A3" s="269" t="s">
        <v>493</v>
      </c>
      <c r="B3" s="269"/>
      <c r="C3" s="269"/>
      <c r="D3" s="269"/>
      <c r="E3" s="269"/>
      <c r="F3" s="269"/>
      <c r="G3" s="269"/>
      <c r="H3" s="269"/>
      <c r="I3" s="269"/>
      <c r="J3" s="269"/>
      <c r="K3" s="269"/>
      <c r="L3" s="269"/>
      <c r="M3" s="192"/>
    </row>
    <row r="4" spans="1:19" ht="15" customHeight="1" x14ac:dyDescent="0.2">
      <c r="A4" s="3" t="s">
        <v>0</v>
      </c>
      <c r="B4" s="3" t="s">
        <v>0</v>
      </c>
      <c r="C4" s="3" t="s">
        <v>0</v>
      </c>
      <c r="D4" s="3" t="s">
        <v>0</v>
      </c>
      <c r="E4" s="3" t="s">
        <v>0</v>
      </c>
      <c r="F4" s="3" t="s">
        <v>0</v>
      </c>
      <c r="G4" s="3" t="s">
        <v>0</v>
      </c>
      <c r="H4" s="3" t="s">
        <v>0</v>
      </c>
      <c r="I4" s="270" t="s">
        <v>1</v>
      </c>
      <c r="J4" s="270"/>
      <c r="K4" s="270"/>
      <c r="L4" s="270"/>
    </row>
    <row r="5" spans="1:19" ht="31.5" customHeight="1" x14ac:dyDescent="0.2">
      <c r="A5" s="271" t="s">
        <v>2</v>
      </c>
      <c r="B5" s="175" t="s">
        <v>21</v>
      </c>
      <c r="C5" s="175" t="s">
        <v>3</v>
      </c>
      <c r="D5" s="175" t="s">
        <v>4</v>
      </c>
      <c r="E5" s="273" t="s">
        <v>5</v>
      </c>
      <c r="F5" s="273"/>
      <c r="G5" s="273"/>
      <c r="H5" s="273"/>
      <c r="I5" s="175" t="s">
        <v>6</v>
      </c>
      <c r="J5" s="274" t="s">
        <v>7</v>
      </c>
      <c r="K5" s="275"/>
      <c r="L5" s="276"/>
    </row>
    <row r="6" spans="1:19" ht="27.75" customHeight="1" x14ac:dyDescent="0.2">
      <c r="A6" s="272" t="s">
        <v>0</v>
      </c>
      <c r="B6" s="175" t="s">
        <v>0</v>
      </c>
      <c r="C6" s="175" t="s">
        <v>0</v>
      </c>
      <c r="D6" s="175" t="s">
        <v>0</v>
      </c>
      <c r="E6" s="273" t="s">
        <v>0</v>
      </c>
      <c r="F6" s="273"/>
      <c r="G6" s="273"/>
      <c r="H6" s="273"/>
      <c r="I6" s="175" t="s">
        <v>0</v>
      </c>
      <c r="J6" s="169" t="s">
        <v>452</v>
      </c>
      <c r="K6" s="169" t="s">
        <v>453</v>
      </c>
      <c r="L6" s="169" t="s">
        <v>454</v>
      </c>
    </row>
    <row r="7" spans="1:19" ht="14.45" customHeight="1" x14ac:dyDescent="0.2">
      <c r="A7" s="117" t="s">
        <v>8</v>
      </c>
      <c r="B7" s="117" t="s">
        <v>9</v>
      </c>
      <c r="C7" s="117" t="s">
        <v>10</v>
      </c>
      <c r="D7" s="117" t="s">
        <v>11</v>
      </c>
      <c r="E7" s="117" t="s">
        <v>12</v>
      </c>
      <c r="F7" s="117" t="s">
        <v>13</v>
      </c>
      <c r="G7" s="117" t="s">
        <v>14</v>
      </c>
      <c r="H7" s="117" t="s">
        <v>15</v>
      </c>
      <c r="I7" s="117" t="s">
        <v>16</v>
      </c>
      <c r="J7" s="117" t="s">
        <v>17</v>
      </c>
      <c r="K7" s="117" t="s">
        <v>18</v>
      </c>
      <c r="L7" s="117" t="s">
        <v>20</v>
      </c>
    </row>
    <row r="8" spans="1:19" ht="14.45" customHeight="1" x14ac:dyDescent="0.2">
      <c r="A8" s="118" t="s">
        <v>19</v>
      </c>
      <c r="B8" s="119" t="s">
        <v>0</v>
      </c>
      <c r="C8" s="119" t="s">
        <v>0</v>
      </c>
      <c r="D8" s="119" t="s">
        <v>0</v>
      </c>
      <c r="E8" s="119" t="s">
        <v>0</v>
      </c>
      <c r="F8" s="119" t="s">
        <v>0</v>
      </c>
      <c r="G8" s="119" t="s">
        <v>0</v>
      </c>
      <c r="H8" s="119" t="s">
        <v>0</v>
      </c>
      <c r="I8" s="119" t="s">
        <v>0</v>
      </c>
      <c r="J8" s="120">
        <f>J9+J184+J326</f>
        <v>193806.90000000002</v>
      </c>
      <c r="K8" s="120">
        <f>K9+K184+K326</f>
        <v>53799.100000000006</v>
      </c>
      <c r="L8" s="120">
        <f>K8/J8*100</f>
        <v>27.759125191105166</v>
      </c>
      <c r="N8" t="s">
        <v>419</v>
      </c>
      <c r="O8" s="166" t="e">
        <f>#REF!+#REF!+#REF!+#REF!+#REF!+#REF!+#REF!+#REF!+#REF!+#REF!+#REF!+#REF!+#REF!+#REF!+#REF!+#REF!+#REF!+#REF!+#REF!+#REF!+#REF!+#REF!+#REF!+#REF!+#REF!+#REF!+#REF!</f>
        <v>#REF!</v>
      </c>
      <c r="P8" s="166" t="e">
        <f>#REF!+#REF!+#REF!+#REF!+#REF!+#REF!+#REF!+#REF!+#REF!+#REF!+#REF!+#REF!+#REF!+#REF!+#REF!+#REF!+#REF!+#REF!+#REF!+#REF!+#REF!+#REF!+#REF!+#REF!+#REF!+#REF!+#REF!</f>
        <v>#REF!</v>
      </c>
      <c r="Q8" s="166" t="e">
        <f>#REF!+#REF!+#REF!+#REF!+#REF!+#REF!+#REF!+#REF!+#REF!+#REF!+#REF!+#REF!+#REF!+#REF!+#REF!+#REF!+#REF!+#REF!+#REF!+#REF!+#REF!+#REF!+#REF!+#REF!+#REF!+#REF!+#REF!</f>
        <v>#REF!</v>
      </c>
      <c r="R8" s="166"/>
      <c r="S8" s="166"/>
    </row>
    <row r="9" spans="1:19" ht="27" customHeight="1" x14ac:dyDescent="0.2">
      <c r="A9" s="105" t="s">
        <v>108</v>
      </c>
      <c r="B9" s="105">
        <v>900</v>
      </c>
      <c r="C9" s="105"/>
      <c r="D9" s="105"/>
      <c r="E9" s="105"/>
      <c r="F9" s="105"/>
      <c r="G9" s="105"/>
      <c r="H9" s="105"/>
      <c r="I9" s="105"/>
      <c r="J9" s="104">
        <f>J10+J89+J98+J143+J150+J170+J177</f>
        <v>43890.100000000006</v>
      </c>
      <c r="K9" s="104">
        <f>K10+K89+K98+K143+K150+K170+K177</f>
        <v>4604.2</v>
      </c>
      <c r="L9" s="120">
        <f t="shared" ref="L9:L76" si="0">K9/J9*100</f>
        <v>10.490292799515151</v>
      </c>
      <c r="N9" s="101" t="s">
        <v>420</v>
      </c>
      <c r="O9" s="166" t="e">
        <f>#REF!+#REF!+#REF!+#REF!+#REF!+#REF!+#REF!+#REF!</f>
        <v>#REF!</v>
      </c>
      <c r="P9" s="166" t="e">
        <f>#REF!+#REF!+#REF!+#REF!+#REF!+#REF!+#REF!+#REF!</f>
        <v>#REF!</v>
      </c>
      <c r="Q9" s="166" t="e">
        <f>#REF!+#REF!+#REF!+#REF!+#REF!+#REF!+#REF!+#REF!</f>
        <v>#REF!</v>
      </c>
      <c r="R9" s="166"/>
      <c r="S9" s="166"/>
    </row>
    <row r="10" spans="1:19" x14ac:dyDescent="0.2">
      <c r="A10" s="121" t="s">
        <v>109</v>
      </c>
      <c r="B10" s="110">
        <v>900</v>
      </c>
      <c r="C10" s="103" t="s">
        <v>110</v>
      </c>
      <c r="D10" s="103"/>
      <c r="E10" s="103"/>
      <c r="F10" s="103"/>
      <c r="G10" s="103"/>
      <c r="H10" s="103"/>
      <c r="I10" s="103"/>
      <c r="J10" s="104">
        <f>J11+J18+J67+J73+J79</f>
        <v>9043.1999999999989</v>
      </c>
      <c r="K10" s="104">
        <f>K11+K18+K67+K73+K79</f>
        <v>2491.9</v>
      </c>
      <c r="L10" s="120">
        <f t="shared" si="0"/>
        <v>27.555511323425343</v>
      </c>
      <c r="N10" s="101" t="s">
        <v>421</v>
      </c>
      <c r="O10" s="166" t="e">
        <f>#REF!+#REF!+#REF!+#REF!+#REF!+#REF!</f>
        <v>#REF!</v>
      </c>
      <c r="P10" s="166" t="e">
        <f>#REF!+#REF!+#REF!+#REF!+#REF!+#REF!</f>
        <v>#REF!</v>
      </c>
      <c r="Q10" s="166" t="e">
        <f>#REF!+#REF!+#REF!+#REF!+#REF!+#REF!</f>
        <v>#REF!</v>
      </c>
      <c r="R10" s="166"/>
      <c r="S10" s="166"/>
    </row>
    <row r="11" spans="1:19" ht="36.75" customHeight="1" x14ac:dyDescent="0.2">
      <c r="A11" s="121" t="s">
        <v>112</v>
      </c>
      <c r="B11" s="110" t="s">
        <v>111</v>
      </c>
      <c r="C11" s="103" t="s">
        <v>110</v>
      </c>
      <c r="D11" s="103" t="s">
        <v>113</v>
      </c>
      <c r="E11" s="103"/>
      <c r="F11" s="103"/>
      <c r="G11" s="103"/>
      <c r="H11" s="103"/>
      <c r="I11" s="103"/>
      <c r="J11" s="104">
        <f>J12</f>
        <v>1040.8</v>
      </c>
      <c r="K11" s="104">
        <f t="shared" ref="K11:K16" si="1">K12</f>
        <v>152.1</v>
      </c>
      <c r="L11" s="120">
        <f t="shared" si="0"/>
        <v>14.613758647194466</v>
      </c>
      <c r="N11" s="167">
        <v>730</v>
      </c>
      <c r="O11" s="166" t="e">
        <f>#REF!</f>
        <v>#REF!</v>
      </c>
      <c r="P11" s="166" t="e">
        <f>#REF!</f>
        <v>#REF!</v>
      </c>
      <c r="Q11" s="166" t="e">
        <f>#REF!</f>
        <v>#REF!</v>
      </c>
      <c r="R11" s="166"/>
      <c r="S11" s="166"/>
    </row>
    <row r="12" spans="1:19" ht="48" customHeight="1" x14ac:dyDescent="0.2">
      <c r="A12" s="105" t="s">
        <v>114</v>
      </c>
      <c r="B12" s="103" t="s">
        <v>111</v>
      </c>
      <c r="C12" s="103" t="s">
        <v>110</v>
      </c>
      <c r="D12" s="103" t="s">
        <v>113</v>
      </c>
      <c r="E12" s="103" t="s">
        <v>110</v>
      </c>
      <c r="F12" s="103"/>
      <c r="G12" s="103"/>
      <c r="H12" s="103"/>
      <c r="I12" s="103"/>
      <c r="J12" s="104">
        <f t="shared" ref="J12:J16" si="2">J13</f>
        <v>1040.8</v>
      </c>
      <c r="K12" s="104">
        <f t="shared" si="1"/>
        <v>152.1</v>
      </c>
      <c r="L12" s="120">
        <f t="shared" si="0"/>
        <v>14.613758647194466</v>
      </c>
      <c r="N12" s="168" t="s">
        <v>422</v>
      </c>
      <c r="O12" s="166" t="e">
        <f>#REF!+#REF!+#REF!+#REF!+#REF!+#REF!+#REF!</f>
        <v>#REF!</v>
      </c>
      <c r="P12" s="166" t="e">
        <f>#REF!+#REF!+#REF!+#REF!+#REF!+#REF!+#REF!</f>
        <v>#REF!</v>
      </c>
      <c r="Q12" s="166" t="e">
        <f>#REF!+#REF!+#REF!+#REF!+#REF!+#REF!+#REF!</f>
        <v>#REF!</v>
      </c>
      <c r="R12" s="166"/>
      <c r="S12" s="166"/>
    </row>
    <row r="13" spans="1:19" ht="39.75" customHeight="1" x14ac:dyDescent="0.2">
      <c r="A13" s="105" t="s">
        <v>115</v>
      </c>
      <c r="B13" s="103" t="s">
        <v>111</v>
      </c>
      <c r="C13" s="103" t="s">
        <v>110</v>
      </c>
      <c r="D13" s="103" t="s">
        <v>113</v>
      </c>
      <c r="E13" s="103" t="s">
        <v>110</v>
      </c>
      <c r="F13" s="103" t="s">
        <v>8</v>
      </c>
      <c r="G13" s="103"/>
      <c r="H13" s="103"/>
      <c r="I13" s="103"/>
      <c r="J13" s="104">
        <f t="shared" si="2"/>
        <v>1040.8</v>
      </c>
      <c r="K13" s="104">
        <f t="shared" si="1"/>
        <v>152.1</v>
      </c>
      <c r="L13" s="120">
        <f t="shared" si="0"/>
        <v>14.613758647194466</v>
      </c>
      <c r="N13" s="168" t="s">
        <v>133</v>
      </c>
      <c r="O13" s="166" t="e">
        <f>J28+J41+J57+J72+J86+#REF!+J96+J116+J135+J149+J176+J196+J207+J221+J266+J337</f>
        <v>#REF!</v>
      </c>
      <c r="P13" s="166" t="e">
        <f>K28+K41+K57+K72+K86+#REF!+K96+K116+K135+K149+K176+K196+K207+K221+K266+K337</f>
        <v>#REF!</v>
      </c>
      <c r="Q13" s="166" t="e">
        <f>L28+L41+L57+L72+L86+#REF!+L96+L116+L135+L149+L176+L196+L207+L221+L266+L337</f>
        <v>#REF!</v>
      </c>
      <c r="R13" s="166"/>
      <c r="S13" s="166"/>
    </row>
    <row r="14" spans="1:19" ht="36" customHeight="1" x14ac:dyDescent="0.2">
      <c r="A14" s="105" t="s">
        <v>116</v>
      </c>
      <c r="B14" s="103" t="s">
        <v>111</v>
      </c>
      <c r="C14" s="103" t="s">
        <v>110</v>
      </c>
      <c r="D14" s="103" t="s">
        <v>113</v>
      </c>
      <c r="E14" s="103" t="s">
        <v>110</v>
      </c>
      <c r="F14" s="103" t="s">
        <v>8</v>
      </c>
      <c r="G14" s="103" t="s">
        <v>110</v>
      </c>
      <c r="H14" s="103"/>
      <c r="I14" s="103"/>
      <c r="J14" s="104">
        <f t="shared" si="2"/>
        <v>1040.8</v>
      </c>
      <c r="K14" s="104">
        <f t="shared" si="1"/>
        <v>152.1</v>
      </c>
      <c r="L14" s="120">
        <f t="shared" si="0"/>
        <v>14.613758647194466</v>
      </c>
      <c r="N14" s="168" t="s">
        <v>184</v>
      </c>
      <c r="O14" s="166">
        <f>J111+J108</f>
        <v>548.4</v>
      </c>
      <c r="P14" s="166">
        <f>K111+K108</f>
        <v>0</v>
      </c>
      <c r="Q14" s="166">
        <f>L111+L108</f>
        <v>0</v>
      </c>
      <c r="R14" s="166"/>
      <c r="S14" s="166"/>
    </row>
    <row r="15" spans="1:19" ht="25.5" x14ac:dyDescent="0.2">
      <c r="A15" s="105" t="s">
        <v>118</v>
      </c>
      <c r="B15" s="103" t="s">
        <v>111</v>
      </c>
      <c r="C15" s="103" t="s">
        <v>110</v>
      </c>
      <c r="D15" s="103" t="s">
        <v>113</v>
      </c>
      <c r="E15" s="103" t="s">
        <v>110</v>
      </c>
      <c r="F15" s="103" t="s">
        <v>8</v>
      </c>
      <c r="G15" s="103" t="s">
        <v>110</v>
      </c>
      <c r="H15" s="103" t="s">
        <v>117</v>
      </c>
      <c r="I15" s="103"/>
      <c r="J15" s="104">
        <f t="shared" si="2"/>
        <v>1040.8</v>
      </c>
      <c r="K15" s="104">
        <f t="shared" si="1"/>
        <v>152.1</v>
      </c>
      <c r="L15" s="120">
        <f t="shared" si="0"/>
        <v>14.613758647194466</v>
      </c>
      <c r="N15" s="168" t="s">
        <v>253</v>
      </c>
      <c r="O15" s="166" t="e">
        <f>J212+#REF!+J235+J240+J247+J256+J262+J282+J289+J347+J350+J357+J360+J367+#REF!+J386+J394+J397+#REF!</f>
        <v>#REF!</v>
      </c>
      <c r="P15" s="166" t="e">
        <f>K212+#REF!+K235+K240+K247+K256+K262+K282+K289+K347+K350+K357+K360+K367+#REF!+K386+K394+K397+#REF!</f>
        <v>#REF!</v>
      </c>
      <c r="Q15" s="166" t="e">
        <f>L212+#REF!+L235+L240+L247+L256+L262+L282+L289+L347+L350+L357+L360+L367+#REF!+L386+L394+L397+#REF!</f>
        <v>#REF!</v>
      </c>
      <c r="R15" s="166"/>
      <c r="S15" s="166"/>
    </row>
    <row r="16" spans="1:19" ht="62.25" customHeight="1" x14ac:dyDescent="0.2">
      <c r="A16" s="105" t="s">
        <v>120</v>
      </c>
      <c r="B16" s="103" t="s">
        <v>111</v>
      </c>
      <c r="C16" s="103" t="s">
        <v>110</v>
      </c>
      <c r="D16" s="103" t="s">
        <v>113</v>
      </c>
      <c r="E16" s="103" t="s">
        <v>110</v>
      </c>
      <c r="F16" s="103" t="s">
        <v>8</v>
      </c>
      <c r="G16" s="103" t="s">
        <v>110</v>
      </c>
      <c r="H16" s="103" t="s">
        <v>117</v>
      </c>
      <c r="I16" s="103" t="s">
        <v>119</v>
      </c>
      <c r="J16" s="104">
        <f t="shared" si="2"/>
        <v>1040.8</v>
      </c>
      <c r="K16" s="104">
        <f t="shared" si="1"/>
        <v>152.1</v>
      </c>
      <c r="L16" s="120">
        <f t="shared" si="0"/>
        <v>14.613758647194466</v>
      </c>
      <c r="N16" s="168" t="s">
        <v>230</v>
      </c>
      <c r="O16" s="166" t="e">
        <f>#REF!+J371</f>
        <v>#REF!</v>
      </c>
      <c r="P16" s="166" t="e">
        <f>#REF!+K371</f>
        <v>#REF!</v>
      </c>
      <c r="Q16" s="166" t="e">
        <f>#REF!+L371</f>
        <v>#REF!</v>
      </c>
      <c r="R16" s="166"/>
      <c r="S16" s="166"/>
    </row>
    <row r="17" spans="1:19" ht="24" customHeight="1" x14ac:dyDescent="0.2">
      <c r="A17" s="105" t="s">
        <v>122</v>
      </c>
      <c r="B17" s="103" t="s">
        <v>111</v>
      </c>
      <c r="C17" s="103" t="s">
        <v>110</v>
      </c>
      <c r="D17" s="103" t="s">
        <v>113</v>
      </c>
      <c r="E17" s="103" t="s">
        <v>110</v>
      </c>
      <c r="F17" s="103" t="s">
        <v>8</v>
      </c>
      <c r="G17" s="103" t="s">
        <v>110</v>
      </c>
      <c r="H17" s="103" t="s">
        <v>117</v>
      </c>
      <c r="I17" s="103" t="s">
        <v>121</v>
      </c>
      <c r="J17" s="104">
        <v>1040.8</v>
      </c>
      <c r="K17" s="104">
        <v>152.1</v>
      </c>
      <c r="L17" s="120">
        <f t="shared" si="0"/>
        <v>14.613758647194466</v>
      </c>
      <c r="N17" s="168" t="s">
        <v>136</v>
      </c>
      <c r="O17" s="166" t="e">
        <f>#REF!</f>
        <v>#REF!</v>
      </c>
      <c r="P17" s="166" t="e">
        <f>#REF!</f>
        <v>#REF!</v>
      </c>
      <c r="Q17" s="166" t="e">
        <f>#REF!</f>
        <v>#REF!</v>
      </c>
      <c r="R17" s="166"/>
      <c r="S17" s="166"/>
    </row>
    <row r="18" spans="1:19" ht="55.5" customHeight="1" x14ac:dyDescent="0.2">
      <c r="A18" s="121" t="s">
        <v>124</v>
      </c>
      <c r="B18" s="110" t="s">
        <v>111</v>
      </c>
      <c r="C18" s="103" t="s">
        <v>110</v>
      </c>
      <c r="D18" s="103" t="s">
        <v>123</v>
      </c>
      <c r="E18" s="103"/>
      <c r="F18" s="103"/>
      <c r="G18" s="103"/>
      <c r="H18" s="103"/>
      <c r="I18" s="103"/>
      <c r="J18" s="104">
        <f>J19+J54</f>
        <v>7601.4</v>
      </c>
      <c r="K18" s="104">
        <f>K19+K54</f>
        <v>2245.8000000000002</v>
      </c>
      <c r="L18" s="120">
        <f t="shared" si="0"/>
        <v>29.54455758149815</v>
      </c>
      <c r="N18" s="101" t="s">
        <v>423</v>
      </c>
      <c r="O18" s="166">
        <f>J105</f>
        <v>94.2</v>
      </c>
      <c r="P18" s="166">
        <f t="shared" ref="P18:Q18" si="3">K105</f>
        <v>5</v>
      </c>
      <c r="Q18" s="166">
        <f t="shared" si="3"/>
        <v>5.3078556263269636</v>
      </c>
      <c r="R18" s="166"/>
      <c r="S18" s="166"/>
    </row>
    <row r="19" spans="1:19" ht="51" x14ac:dyDescent="0.2">
      <c r="A19" s="105" t="s">
        <v>114</v>
      </c>
      <c r="B19" s="103" t="s">
        <v>111</v>
      </c>
      <c r="C19" s="103" t="s">
        <v>110</v>
      </c>
      <c r="D19" s="103" t="s">
        <v>123</v>
      </c>
      <c r="E19" s="103" t="s">
        <v>110</v>
      </c>
      <c r="F19" s="103"/>
      <c r="G19" s="103"/>
      <c r="H19" s="103"/>
      <c r="I19" s="103"/>
      <c r="J19" s="104">
        <f>J20</f>
        <v>7515.2</v>
      </c>
      <c r="K19" s="104">
        <f t="shared" ref="K19" si="4">K20</f>
        <v>2245.8000000000002</v>
      </c>
      <c r="L19" s="120">
        <f t="shared" si="0"/>
        <v>29.883436235895257</v>
      </c>
      <c r="O19" s="166"/>
      <c r="P19" s="166"/>
      <c r="Q19" s="166"/>
      <c r="R19" s="166"/>
      <c r="S19" s="166"/>
    </row>
    <row r="20" spans="1:19" ht="38.25" x14ac:dyDescent="0.2">
      <c r="A20" s="105" t="s">
        <v>115</v>
      </c>
      <c r="B20" s="103" t="s">
        <v>111</v>
      </c>
      <c r="C20" s="103" t="s">
        <v>110</v>
      </c>
      <c r="D20" s="103" t="s">
        <v>123</v>
      </c>
      <c r="E20" s="103" t="s">
        <v>110</v>
      </c>
      <c r="F20" s="103" t="s">
        <v>8</v>
      </c>
      <c r="G20" s="103"/>
      <c r="H20" s="103"/>
      <c r="I20" s="103"/>
      <c r="J20" s="104">
        <f>J21</f>
        <v>7515.2</v>
      </c>
      <c r="K20" s="104">
        <f t="shared" ref="K20:K23" si="5">K21</f>
        <v>2245.8000000000002</v>
      </c>
      <c r="L20" s="120">
        <f t="shared" si="0"/>
        <v>29.883436235895257</v>
      </c>
      <c r="O20" s="166" t="e">
        <f>O8+O9+O10+O11+O12+O13+O14+O15+O16+O17+#REF!+#REF!+#REF!+O18</f>
        <v>#REF!</v>
      </c>
      <c r="P20" s="166" t="e">
        <f>P8+P9+P10+P11+P12+P13+P14+P15+P16+P17+#REF!+#REF!+#REF!+P18</f>
        <v>#REF!</v>
      </c>
      <c r="Q20" s="166" t="e">
        <f>Q8+Q9+Q10+Q11+Q12+Q13+Q14+Q15+Q16+Q17+#REF!+#REF!+#REF!+Q18</f>
        <v>#REF!</v>
      </c>
      <c r="R20" s="166"/>
      <c r="S20" s="166"/>
    </row>
    <row r="21" spans="1:19" ht="36.75" customHeight="1" x14ac:dyDescent="0.2">
      <c r="A21" s="105" t="s">
        <v>116</v>
      </c>
      <c r="B21" s="103" t="s">
        <v>111</v>
      </c>
      <c r="C21" s="103" t="s">
        <v>110</v>
      </c>
      <c r="D21" s="103" t="s">
        <v>123</v>
      </c>
      <c r="E21" s="103" t="s">
        <v>110</v>
      </c>
      <c r="F21" s="103" t="s">
        <v>8</v>
      </c>
      <c r="G21" s="103" t="s">
        <v>110</v>
      </c>
      <c r="H21" s="103"/>
      <c r="I21" s="103"/>
      <c r="J21" s="104">
        <f>J22+J25+J33+J36+J39+J42+J45+J48+J51</f>
        <v>7515.2</v>
      </c>
      <c r="K21" s="104">
        <f>K22+K25+K33+K36+K39+K42+K45+K48+K51</f>
        <v>2245.8000000000002</v>
      </c>
      <c r="L21" s="120">
        <f t="shared" si="0"/>
        <v>29.883436235895257</v>
      </c>
      <c r="O21" s="166"/>
      <c r="P21" s="166"/>
      <c r="Q21" s="166"/>
      <c r="R21" s="166"/>
      <c r="S21" s="166"/>
    </row>
    <row r="22" spans="1:19" ht="27" customHeight="1" x14ac:dyDescent="0.2">
      <c r="A22" s="105" t="s">
        <v>126</v>
      </c>
      <c r="B22" s="103" t="s">
        <v>111</v>
      </c>
      <c r="C22" s="103" t="s">
        <v>110</v>
      </c>
      <c r="D22" s="103" t="s">
        <v>123</v>
      </c>
      <c r="E22" s="103" t="s">
        <v>110</v>
      </c>
      <c r="F22" s="103" t="s">
        <v>8</v>
      </c>
      <c r="G22" s="103" t="s">
        <v>110</v>
      </c>
      <c r="H22" s="103" t="s">
        <v>125</v>
      </c>
      <c r="I22" s="103"/>
      <c r="J22" s="104">
        <f>J23</f>
        <v>6093.2</v>
      </c>
      <c r="K22" s="104">
        <f t="shared" si="5"/>
        <v>1642.5</v>
      </c>
      <c r="L22" s="120">
        <f t="shared" si="0"/>
        <v>26.956279130834375</v>
      </c>
      <c r="O22" s="166"/>
      <c r="P22" s="166"/>
      <c r="Q22" s="166"/>
      <c r="R22" s="166"/>
      <c r="S22" s="166"/>
    </row>
    <row r="23" spans="1:19" ht="62.25" customHeight="1" x14ac:dyDescent="0.2">
      <c r="A23" s="105" t="s">
        <v>120</v>
      </c>
      <c r="B23" s="103" t="s">
        <v>111</v>
      </c>
      <c r="C23" s="103" t="s">
        <v>110</v>
      </c>
      <c r="D23" s="103" t="s">
        <v>123</v>
      </c>
      <c r="E23" s="103" t="s">
        <v>110</v>
      </c>
      <c r="F23" s="103" t="s">
        <v>8</v>
      </c>
      <c r="G23" s="103" t="s">
        <v>110</v>
      </c>
      <c r="H23" s="103" t="s">
        <v>125</v>
      </c>
      <c r="I23" s="103" t="s">
        <v>119</v>
      </c>
      <c r="J23" s="104">
        <f>J24</f>
        <v>6093.2</v>
      </c>
      <c r="K23" s="104">
        <f t="shared" si="5"/>
        <v>1642.5</v>
      </c>
      <c r="L23" s="120">
        <f t="shared" si="0"/>
        <v>26.956279130834375</v>
      </c>
      <c r="O23" s="166"/>
      <c r="P23" s="166"/>
      <c r="Q23" s="166"/>
      <c r="R23" s="166"/>
      <c r="S23" s="166"/>
    </row>
    <row r="24" spans="1:19" ht="25.5" x14ac:dyDescent="0.2">
      <c r="A24" s="105" t="s">
        <v>122</v>
      </c>
      <c r="B24" s="103" t="s">
        <v>111</v>
      </c>
      <c r="C24" s="103" t="s">
        <v>110</v>
      </c>
      <c r="D24" s="103" t="s">
        <v>123</v>
      </c>
      <c r="E24" s="103" t="s">
        <v>110</v>
      </c>
      <c r="F24" s="103" t="s">
        <v>8</v>
      </c>
      <c r="G24" s="103" t="s">
        <v>110</v>
      </c>
      <c r="H24" s="103" t="s">
        <v>125</v>
      </c>
      <c r="I24" s="103" t="s">
        <v>121</v>
      </c>
      <c r="J24" s="104">
        <v>6093.2</v>
      </c>
      <c r="K24" s="104">
        <v>1642.5</v>
      </c>
      <c r="L24" s="120">
        <f t="shared" si="0"/>
        <v>26.956279130834375</v>
      </c>
      <c r="O24" s="166"/>
      <c r="P24" s="166"/>
      <c r="Q24" s="166"/>
      <c r="R24" s="166"/>
      <c r="S24" s="166"/>
    </row>
    <row r="25" spans="1:19" ht="27" customHeight="1" x14ac:dyDescent="0.2">
      <c r="A25" s="105" t="s">
        <v>128</v>
      </c>
      <c r="B25" s="103" t="s">
        <v>111</v>
      </c>
      <c r="C25" s="103" t="s">
        <v>110</v>
      </c>
      <c r="D25" s="103" t="s">
        <v>123</v>
      </c>
      <c r="E25" s="103" t="s">
        <v>110</v>
      </c>
      <c r="F25" s="103" t="s">
        <v>8</v>
      </c>
      <c r="G25" s="103" t="s">
        <v>110</v>
      </c>
      <c r="H25" s="103" t="s">
        <v>127</v>
      </c>
      <c r="I25" s="103"/>
      <c r="J25" s="104">
        <f>J26+J28+J30</f>
        <v>914.90000000000009</v>
      </c>
      <c r="K25" s="104">
        <f>K26+K28+K30</f>
        <v>515.5</v>
      </c>
      <c r="L25" s="120">
        <f t="shared" si="0"/>
        <v>56.344955732866978</v>
      </c>
    </row>
    <row r="26" spans="1:19" ht="60" customHeight="1" x14ac:dyDescent="0.2">
      <c r="A26" s="105" t="s">
        <v>120</v>
      </c>
      <c r="B26" s="103" t="s">
        <v>111</v>
      </c>
      <c r="C26" s="103" t="s">
        <v>110</v>
      </c>
      <c r="D26" s="103" t="s">
        <v>123</v>
      </c>
      <c r="E26" s="103" t="s">
        <v>110</v>
      </c>
      <c r="F26" s="103" t="s">
        <v>8</v>
      </c>
      <c r="G26" s="103" t="s">
        <v>110</v>
      </c>
      <c r="H26" s="103" t="s">
        <v>127</v>
      </c>
      <c r="I26" s="103" t="s">
        <v>119</v>
      </c>
      <c r="J26" s="104">
        <f>J27</f>
        <v>267.89999999999998</v>
      </c>
      <c r="K26" s="104">
        <f t="shared" ref="K26" si="6">K27</f>
        <v>26.8</v>
      </c>
      <c r="L26" s="120">
        <f t="shared" si="0"/>
        <v>10.003732736095559</v>
      </c>
    </row>
    <row r="27" spans="1:19" ht="24" customHeight="1" x14ac:dyDescent="0.2">
      <c r="A27" s="105" t="s">
        <v>122</v>
      </c>
      <c r="B27" s="103" t="s">
        <v>111</v>
      </c>
      <c r="C27" s="103" t="s">
        <v>110</v>
      </c>
      <c r="D27" s="103" t="s">
        <v>123</v>
      </c>
      <c r="E27" s="103" t="s">
        <v>110</v>
      </c>
      <c r="F27" s="103" t="s">
        <v>8</v>
      </c>
      <c r="G27" s="103" t="s">
        <v>110</v>
      </c>
      <c r="H27" s="103" t="s">
        <v>127</v>
      </c>
      <c r="I27" s="103" t="s">
        <v>121</v>
      </c>
      <c r="J27" s="104">
        <v>267.89999999999998</v>
      </c>
      <c r="K27" s="104">
        <v>26.8</v>
      </c>
      <c r="L27" s="120">
        <f t="shared" si="0"/>
        <v>10.003732736095559</v>
      </c>
    </row>
    <row r="28" spans="1:19" ht="25.5" x14ac:dyDescent="0.2">
      <c r="A28" s="102" t="s">
        <v>131</v>
      </c>
      <c r="B28" s="103" t="s">
        <v>111</v>
      </c>
      <c r="C28" s="103" t="s">
        <v>110</v>
      </c>
      <c r="D28" s="103" t="s">
        <v>123</v>
      </c>
      <c r="E28" s="103" t="s">
        <v>110</v>
      </c>
      <c r="F28" s="103" t="s">
        <v>8</v>
      </c>
      <c r="G28" s="103" t="s">
        <v>110</v>
      </c>
      <c r="H28" s="103" t="s">
        <v>127</v>
      </c>
      <c r="I28" s="103" t="s">
        <v>129</v>
      </c>
      <c r="J28" s="104">
        <f>J29</f>
        <v>494.8</v>
      </c>
      <c r="K28" s="104">
        <f t="shared" ref="K28" si="7">K29</f>
        <v>486.5</v>
      </c>
      <c r="L28" s="120">
        <f t="shared" si="0"/>
        <v>98.322554567502024</v>
      </c>
    </row>
    <row r="29" spans="1:19" ht="38.25" x14ac:dyDescent="0.2">
      <c r="A29" s="102" t="s">
        <v>132</v>
      </c>
      <c r="B29" s="103" t="s">
        <v>111</v>
      </c>
      <c r="C29" s="103" t="s">
        <v>110</v>
      </c>
      <c r="D29" s="103" t="s">
        <v>123</v>
      </c>
      <c r="E29" s="103" t="s">
        <v>110</v>
      </c>
      <c r="F29" s="103" t="s">
        <v>8</v>
      </c>
      <c r="G29" s="103" t="s">
        <v>110</v>
      </c>
      <c r="H29" s="103" t="s">
        <v>127</v>
      </c>
      <c r="I29" s="103" t="s">
        <v>130</v>
      </c>
      <c r="J29" s="104">
        <v>494.8</v>
      </c>
      <c r="K29" s="104">
        <v>486.5</v>
      </c>
      <c r="L29" s="120">
        <f t="shared" si="0"/>
        <v>98.322554567502024</v>
      </c>
    </row>
    <row r="30" spans="1:19" x14ac:dyDescent="0.2">
      <c r="A30" s="102" t="s">
        <v>137</v>
      </c>
      <c r="B30" s="103" t="s">
        <v>111</v>
      </c>
      <c r="C30" s="103" t="s">
        <v>110</v>
      </c>
      <c r="D30" s="103" t="s">
        <v>123</v>
      </c>
      <c r="E30" s="103" t="s">
        <v>110</v>
      </c>
      <c r="F30" s="103" t="s">
        <v>8</v>
      </c>
      <c r="G30" s="103" t="s">
        <v>110</v>
      </c>
      <c r="H30" s="103" t="s">
        <v>127</v>
      </c>
      <c r="I30" s="103" t="s">
        <v>135</v>
      </c>
      <c r="J30" s="104">
        <f>J32+J31</f>
        <v>152.19999999999999</v>
      </c>
      <c r="K30" s="104">
        <f>K32+K31</f>
        <v>2.2000000000000002</v>
      </c>
      <c r="L30" s="120">
        <f t="shared" si="0"/>
        <v>1.4454664914586073</v>
      </c>
    </row>
    <row r="31" spans="1:19" x14ac:dyDescent="0.2">
      <c r="A31" s="102" t="s">
        <v>475</v>
      </c>
      <c r="B31" s="103" t="s">
        <v>111</v>
      </c>
      <c r="C31" s="103" t="s">
        <v>110</v>
      </c>
      <c r="D31" s="103" t="s">
        <v>123</v>
      </c>
      <c r="E31" s="103" t="s">
        <v>110</v>
      </c>
      <c r="F31" s="103" t="s">
        <v>8</v>
      </c>
      <c r="G31" s="103" t="s">
        <v>110</v>
      </c>
      <c r="H31" s="103" t="s">
        <v>127</v>
      </c>
      <c r="I31" s="103" t="s">
        <v>476</v>
      </c>
      <c r="J31" s="104">
        <v>2.2000000000000002</v>
      </c>
      <c r="K31" s="104">
        <v>2.2000000000000002</v>
      </c>
      <c r="L31" s="120">
        <f t="shared" ref="L31" si="8">K31/J31*100</f>
        <v>100</v>
      </c>
    </row>
    <row r="32" spans="1:19" x14ac:dyDescent="0.2">
      <c r="A32" s="102" t="s">
        <v>138</v>
      </c>
      <c r="B32" s="103" t="s">
        <v>111</v>
      </c>
      <c r="C32" s="103" t="s">
        <v>110</v>
      </c>
      <c r="D32" s="103" t="s">
        <v>123</v>
      </c>
      <c r="E32" s="103" t="s">
        <v>110</v>
      </c>
      <c r="F32" s="103" t="s">
        <v>8</v>
      </c>
      <c r="G32" s="103" t="s">
        <v>110</v>
      </c>
      <c r="H32" s="103" t="s">
        <v>127</v>
      </c>
      <c r="I32" s="103" t="s">
        <v>136</v>
      </c>
      <c r="J32" s="104">
        <v>150</v>
      </c>
      <c r="K32" s="104">
        <v>0</v>
      </c>
      <c r="L32" s="120">
        <f t="shared" si="0"/>
        <v>0</v>
      </c>
    </row>
    <row r="33" spans="1:12" ht="50.25" customHeight="1" x14ac:dyDescent="0.2">
      <c r="A33" s="105" t="s">
        <v>140</v>
      </c>
      <c r="B33" s="103" t="s">
        <v>111</v>
      </c>
      <c r="C33" s="103" t="s">
        <v>110</v>
      </c>
      <c r="D33" s="103" t="s">
        <v>123</v>
      </c>
      <c r="E33" s="103" t="s">
        <v>110</v>
      </c>
      <c r="F33" s="103" t="s">
        <v>8</v>
      </c>
      <c r="G33" s="103" t="s">
        <v>110</v>
      </c>
      <c r="H33" s="103" t="s">
        <v>139</v>
      </c>
      <c r="I33" s="103"/>
      <c r="J33" s="104">
        <f>J34</f>
        <v>104.8</v>
      </c>
      <c r="K33" s="104">
        <f t="shared" ref="K33:K34" si="9">K34</f>
        <v>14.4</v>
      </c>
      <c r="L33" s="120">
        <f t="shared" si="0"/>
        <v>13.740458015267176</v>
      </c>
    </row>
    <row r="34" spans="1:12" ht="60.75" customHeight="1" x14ac:dyDescent="0.2">
      <c r="A34" s="105" t="s">
        <v>120</v>
      </c>
      <c r="B34" s="103" t="s">
        <v>111</v>
      </c>
      <c r="C34" s="103" t="s">
        <v>110</v>
      </c>
      <c r="D34" s="103" t="s">
        <v>123</v>
      </c>
      <c r="E34" s="103" t="s">
        <v>110</v>
      </c>
      <c r="F34" s="103" t="s">
        <v>8</v>
      </c>
      <c r="G34" s="103" t="s">
        <v>110</v>
      </c>
      <c r="H34" s="103" t="s">
        <v>139</v>
      </c>
      <c r="I34" s="103" t="s">
        <v>119</v>
      </c>
      <c r="J34" s="104">
        <f>J35</f>
        <v>104.8</v>
      </c>
      <c r="K34" s="104">
        <f t="shared" si="9"/>
        <v>14.4</v>
      </c>
      <c r="L34" s="120">
        <f t="shared" si="0"/>
        <v>13.740458015267176</v>
      </c>
    </row>
    <row r="35" spans="1:12" ht="25.5" x14ac:dyDescent="0.2">
      <c r="A35" s="105" t="s">
        <v>122</v>
      </c>
      <c r="B35" s="103" t="s">
        <v>111</v>
      </c>
      <c r="C35" s="103" t="s">
        <v>110</v>
      </c>
      <c r="D35" s="103" t="s">
        <v>123</v>
      </c>
      <c r="E35" s="103" t="s">
        <v>110</v>
      </c>
      <c r="F35" s="103" t="s">
        <v>8</v>
      </c>
      <c r="G35" s="103" t="s">
        <v>110</v>
      </c>
      <c r="H35" s="103" t="s">
        <v>139</v>
      </c>
      <c r="I35" s="103" t="s">
        <v>121</v>
      </c>
      <c r="J35" s="104">
        <v>104.8</v>
      </c>
      <c r="K35" s="104">
        <v>14.4</v>
      </c>
      <c r="L35" s="120">
        <f t="shared" si="0"/>
        <v>13.740458015267176</v>
      </c>
    </row>
    <row r="36" spans="1:12" ht="111" customHeight="1" x14ac:dyDescent="0.2">
      <c r="A36" s="105" t="s">
        <v>142</v>
      </c>
      <c r="B36" s="103" t="s">
        <v>111</v>
      </c>
      <c r="C36" s="103" t="s">
        <v>110</v>
      </c>
      <c r="D36" s="103" t="s">
        <v>123</v>
      </c>
      <c r="E36" s="103" t="s">
        <v>110</v>
      </c>
      <c r="F36" s="103" t="s">
        <v>8</v>
      </c>
      <c r="G36" s="103" t="s">
        <v>110</v>
      </c>
      <c r="H36" s="103" t="s">
        <v>141</v>
      </c>
      <c r="I36" s="103"/>
      <c r="J36" s="104">
        <f>J37</f>
        <v>158.9</v>
      </c>
      <c r="K36" s="104">
        <f t="shared" ref="K36:K37" si="10">K37</f>
        <v>28.1</v>
      </c>
      <c r="L36" s="120">
        <f t="shared" si="0"/>
        <v>17.684078036500946</v>
      </c>
    </row>
    <row r="37" spans="1:12" ht="60.75" customHeight="1" x14ac:dyDescent="0.2">
      <c r="A37" s="105" t="s">
        <v>120</v>
      </c>
      <c r="B37" s="103" t="s">
        <v>111</v>
      </c>
      <c r="C37" s="103" t="s">
        <v>110</v>
      </c>
      <c r="D37" s="103" t="s">
        <v>123</v>
      </c>
      <c r="E37" s="103" t="s">
        <v>110</v>
      </c>
      <c r="F37" s="103" t="s">
        <v>8</v>
      </c>
      <c r="G37" s="103" t="s">
        <v>110</v>
      </c>
      <c r="H37" s="103" t="s">
        <v>141</v>
      </c>
      <c r="I37" s="103" t="s">
        <v>119</v>
      </c>
      <c r="J37" s="104">
        <f>J38</f>
        <v>158.9</v>
      </c>
      <c r="K37" s="104">
        <f t="shared" si="10"/>
        <v>28.1</v>
      </c>
      <c r="L37" s="120">
        <f t="shared" si="0"/>
        <v>17.684078036500946</v>
      </c>
    </row>
    <row r="38" spans="1:12" ht="25.5" x14ac:dyDescent="0.2">
      <c r="A38" s="105" t="s">
        <v>122</v>
      </c>
      <c r="B38" s="103" t="s">
        <v>111</v>
      </c>
      <c r="C38" s="103" t="s">
        <v>110</v>
      </c>
      <c r="D38" s="103" t="s">
        <v>123</v>
      </c>
      <c r="E38" s="103" t="s">
        <v>110</v>
      </c>
      <c r="F38" s="103" t="s">
        <v>8</v>
      </c>
      <c r="G38" s="103" t="s">
        <v>110</v>
      </c>
      <c r="H38" s="103" t="s">
        <v>141</v>
      </c>
      <c r="I38" s="103" t="s">
        <v>121</v>
      </c>
      <c r="J38" s="104">
        <v>158.9</v>
      </c>
      <c r="K38" s="104">
        <v>28.1</v>
      </c>
      <c r="L38" s="120">
        <f t="shared" si="0"/>
        <v>17.684078036500946</v>
      </c>
    </row>
    <row r="39" spans="1:12" ht="105.75" customHeight="1" x14ac:dyDescent="0.2">
      <c r="A39" s="105" t="s">
        <v>144</v>
      </c>
      <c r="B39" s="103" t="s">
        <v>111</v>
      </c>
      <c r="C39" s="103" t="s">
        <v>110</v>
      </c>
      <c r="D39" s="103" t="s">
        <v>123</v>
      </c>
      <c r="E39" s="103" t="s">
        <v>110</v>
      </c>
      <c r="F39" s="103" t="s">
        <v>8</v>
      </c>
      <c r="G39" s="103" t="s">
        <v>110</v>
      </c>
      <c r="H39" s="103" t="s">
        <v>143</v>
      </c>
      <c r="I39" s="103"/>
      <c r="J39" s="104">
        <f>J40</f>
        <v>3.4</v>
      </c>
      <c r="K39" s="104">
        <f t="shared" ref="K39" si="11">K40</f>
        <v>0</v>
      </c>
      <c r="L39" s="120">
        <f t="shared" si="0"/>
        <v>0</v>
      </c>
    </row>
    <row r="40" spans="1:12" ht="25.5" x14ac:dyDescent="0.2">
      <c r="A40" s="102" t="s">
        <v>131</v>
      </c>
      <c r="B40" s="103" t="s">
        <v>111</v>
      </c>
      <c r="C40" s="103" t="s">
        <v>110</v>
      </c>
      <c r="D40" s="103" t="s">
        <v>123</v>
      </c>
      <c r="E40" s="103" t="s">
        <v>110</v>
      </c>
      <c r="F40" s="103" t="s">
        <v>8</v>
      </c>
      <c r="G40" s="103" t="s">
        <v>110</v>
      </c>
      <c r="H40" s="103" t="s">
        <v>143</v>
      </c>
      <c r="I40" s="103" t="s">
        <v>129</v>
      </c>
      <c r="J40" s="104">
        <f>J41</f>
        <v>3.4</v>
      </c>
      <c r="K40" s="104">
        <f t="shared" ref="K40" si="12">K41</f>
        <v>0</v>
      </c>
      <c r="L40" s="120">
        <f t="shared" si="0"/>
        <v>0</v>
      </c>
    </row>
    <row r="41" spans="1:12" ht="25.5" customHeight="1" x14ac:dyDescent="0.2">
      <c r="A41" s="102" t="s">
        <v>132</v>
      </c>
      <c r="B41" s="103" t="s">
        <v>111</v>
      </c>
      <c r="C41" s="103" t="s">
        <v>110</v>
      </c>
      <c r="D41" s="103" t="s">
        <v>123</v>
      </c>
      <c r="E41" s="103" t="s">
        <v>110</v>
      </c>
      <c r="F41" s="103" t="s">
        <v>8</v>
      </c>
      <c r="G41" s="103" t="s">
        <v>110</v>
      </c>
      <c r="H41" s="103" t="s">
        <v>143</v>
      </c>
      <c r="I41" s="103" t="s">
        <v>130</v>
      </c>
      <c r="J41" s="104">
        <v>3.4</v>
      </c>
      <c r="K41" s="104">
        <v>0</v>
      </c>
      <c r="L41" s="120">
        <f t="shared" si="0"/>
        <v>0</v>
      </c>
    </row>
    <row r="42" spans="1:12" ht="63" customHeight="1" x14ac:dyDescent="0.2">
      <c r="A42" s="105" t="s">
        <v>146</v>
      </c>
      <c r="B42" s="103" t="s">
        <v>111</v>
      </c>
      <c r="C42" s="103" t="s">
        <v>110</v>
      </c>
      <c r="D42" s="103" t="s">
        <v>123</v>
      </c>
      <c r="E42" s="103" t="s">
        <v>110</v>
      </c>
      <c r="F42" s="103" t="s">
        <v>8</v>
      </c>
      <c r="G42" s="103" t="s">
        <v>110</v>
      </c>
      <c r="H42" s="103" t="s">
        <v>145</v>
      </c>
      <c r="I42" s="103"/>
      <c r="J42" s="104">
        <f>J43</f>
        <v>90.3</v>
      </c>
      <c r="K42" s="104">
        <f t="shared" ref="K42:K43" si="13">K43</f>
        <v>20.8</v>
      </c>
      <c r="L42" s="120">
        <f t="shared" si="0"/>
        <v>23.0343300110742</v>
      </c>
    </row>
    <row r="43" spans="1:12" ht="63" customHeight="1" x14ac:dyDescent="0.2">
      <c r="A43" s="105" t="s">
        <v>120</v>
      </c>
      <c r="B43" s="103" t="s">
        <v>111</v>
      </c>
      <c r="C43" s="103" t="s">
        <v>110</v>
      </c>
      <c r="D43" s="103" t="s">
        <v>123</v>
      </c>
      <c r="E43" s="103" t="s">
        <v>110</v>
      </c>
      <c r="F43" s="103" t="s">
        <v>8</v>
      </c>
      <c r="G43" s="103" t="s">
        <v>110</v>
      </c>
      <c r="H43" s="103" t="s">
        <v>145</v>
      </c>
      <c r="I43" s="103" t="s">
        <v>119</v>
      </c>
      <c r="J43" s="104">
        <f>J44</f>
        <v>90.3</v>
      </c>
      <c r="K43" s="104">
        <f t="shared" si="13"/>
        <v>20.8</v>
      </c>
      <c r="L43" s="120">
        <f t="shared" si="0"/>
        <v>23.0343300110742</v>
      </c>
    </row>
    <row r="44" spans="1:12" ht="25.5" x14ac:dyDescent="0.2">
      <c r="A44" s="105" t="s">
        <v>122</v>
      </c>
      <c r="B44" s="103" t="s">
        <v>111</v>
      </c>
      <c r="C44" s="103" t="s">
        <v>110</v>
      </c>
      <c r="D44" s="103" t="s">
        <v>123</v>
      </c>
      <c r="E44" s="103" t="s">
        <v>110</v>
      </c>
      <c r="F44" s="103" t="s">
        <v>8</v>
      </c>
      <c r="G44" s="103" t="s">
        <v>110</v>
      </c>
      <c r="H44" s="103" t="s">
        <v>145</v>
      </c>
      <c r="I44" s="103" t="s">
        <v>121</v>
      </c>
      <c r="J44" s="104">
        <v>90.3</v>
      </c>
      <c r="K44" s="104">
        <v>20.8</v>
      </c>
      <c r="L44" s="120">
        <f t="shared" si="0"/>
        <v>23.0343300110742</v>
      </c>
    </row>
    <row r="45" spans="1:12" ht="80.25" customHeight="1" x14ac:dyDescent="0.2">
      <c r="A45" s="105" t="s">
        <v>148</v>
      </c>
      <c r="B45" s="103" t="s">
        <v>111</v>
      </c>
      <c r="C45" s="103" t="s">
        <v>110</v>
      </c>
      <c r="D45" s="103" t="s">
        <v>123</v>
      </c>
      <c r="E45" s="103" t="s">
        <v>110</v>
      </c>
      <c r="F45" s="103" t="s">
        <v>8</v>
      </c>
      <c r="G45" s="103" t="s">
        <v>110</v>
      </c>
      <c r="H45" s="103" t="s">
        <v>147</v>
      </c>
      <c r="I45" s="103"/>
      <c r="J45" s="104">
        <f>J46</f>
        <v>127.9</v>
      </c>
      <c r="K45" s="104">
        <f t="shared" ref="K45:K46" si="14">K46</f>
        <v>24.5</v>
      </c>
      <c r="L45" s="120">
        <f t="shared" si="0"/>
        <v>19.155590304925724</v>
      </c>
    </row>
    <row r="46" spans="1:12" ht="60" customHeight="1" x14ac:dyDescent="0.2">
      <c r="A46" s="105" t="s">
        <v>120</v>
      </c>
      <c r="B46" s="103" t="s">
        <v>111</v>
      </c>
      <c r="C46" s="103" t="s">
        <v>110</v>
      </c>
      <c r="D46" s="103" t="s">
        <v>123</v>
      </c>
      <c r="E46" s="103" t="s">
        <v>110</v>
      </c>
      <c r="F46" s="103" t="s">
        <v>8</v>
      </c>
      <c r="G46" s="103" t="s">
        <v>110</v>
      </c>
      <c r="H46" s="103" t="s">
        <v>147</v>
      </c>
      <c r="I46" s="103" t="s">
        <v>119</v>
      </c>
      <c r="J46" s="104">
        <f>J47</f>
        <v>127.9</v>
      </c>
      <c r="K46" s="104">
        <f t="shared" si="14"/>
        <v>24.5</v>
      </c>
      <c r="L46" s="120">
        <f t="shared" si="0"/>
        <v>19.155590304925724</v>
      </c>
    </row>
    <row r="47" spans="1:12" ht="25.5" x14ac:dyDescent="0.2">
      <c r="A47" s="105" t="s">
        <v>122</v>
      </c>
      <c r="B47" s="103" t="s">
        <v>111</v>
      </c>
      <c r="C47" s="103" t="s">
        <v>110</v>
      </c>
      <c r="D47" s="103" t="s">
        <v>123</v>
      </c>
      <c r="E47" s="103" t="s">
        <v>110</v>
      </c>
      <c r="F47" s="103" t="s">
        <v>8</v>
      </c>
      <c r="G47" s="103" t="s">
        <v>110</v>
      </c>
      <c r="H47" s="103" t="s">
        <v>147</v>
      </c>
      <c r="I47" s="103" t="s">
        <v>121</v>
      </c>
      <c r="J47" s="104">
        <v>127.9</v>
      </c>
      <c r="K47" s="104">
        <v>24.5</v>
      </c>
      <c r="L47" s="120">
        <f t="shared" si="0"/>
        <v>19.155590304925724</v>
      </c>
    </row>
    <row r="48" spans="1:12" ht="89.25" customHeight="1" x14ac:dyDescent="0.2">
      <c r="A48" s="105" t="s">
        <v>150</v>
      </c>
      <c r="B48" s="103" t="s">
        <v>111</v>
      </c>
      <c r="C48" s="103" t="s">
        <v>110</v>
      </c>
      <c r="D48" s="103" t="s">
        <v>123</v>
      </c>
      <c r="E48" s="103" t="s">
        <v>110</v>
      </c>
      <c r="F48" s="103" t="s">
        <v>8</v>
      </c>
      <c r="G48" s="103" t="s">
        <v>110</v>
      </c>
      <c r="H48" s="103" t="s">
        <v>149</v>
      </c>
      <c r="I48" s="103"/>
      <c r="J48" s="104">
        <f>J49</f>
        <v>11.1</v>
      </c>
      <c r="K48" s="104">
        <f t="shared" ref="K48:K49" si="15">K49</f>
        <v>0</v>
      </c>
      <c r="L48" s="120">
        <f t="shared" si="0"/>
        <v>0</v>
      </c>
    </row>
    <row r="49" spans="1:12" ht="60.75" customHeight="1" x14ac:dyDescent="0.2">
      <c r="A49" s="105" t="s">
        <v>120</v>
      </c>
      <c r="B49" s="103" t="s">
        <v>111</v>
      </c>
      <c r="C49" s="103" t="s">
        <v>110</v>
      </c>
      <c r="D49" s="103" t="s">
        <v>123</v>
      </c>
      <c r="E49" s="103" t="s">
        <v>110</v>
      </c>
      <c r="F49" s="103" t="s">
        <v>8</v>
      </c>
      <c r="G49" s="103" t="s">
        <v>110</v>
      </c>
      <c r="H49" s="103" t="s">
        <v>149</v>
      </c>
      <c r="I49" s="103" t="s">
        <v>119</v>
      </c>
      <c r="J49" s="104">
        <f>J50</f>
        <v>11.1</v>
      </c>
      <c r="K49" s="104">
        <f t="shared" si="15"/>
        <v>0</v>
      </c>
      <c r="L49" s="120">
        <f t="shared" si="0"/>
        <v>0</v>
      </c>
    </row>
    <row r="50" spans="1:12" ht="25.5" x14ac:dyDescent="0.2">
      <c r="A50" s="105" t="s">
        <v>122</v>
      </c>
      <c r="B50" s="103" t="s">
        <v>111</v>
      </c>
      <c r="C50" s="103" t="s">
        <v>110</v>
      </c>
      <c r="D50" s="103" t="s">
        <v>123</v>
      </c>
      <c r="E50" s="103" t="s">
        <v>110</v>
      </c>
      <c r="F50" s="103" t="s">
        <v>8</v>
      </c>
      <c r="G50" s="103" t="s">
        <v>110</v>
      </c>
      <c r="H50" s="103" t="s">
        <v>149</v>
      </c>
      <c r="I50" s="103" t="s">
        <v>121</v>
      </c>
      <c r="J50" s="104">
        <v>11.1</v>
      </c>
      <c r="K50" s="104">
        <v>0</v>
      </c>
      <c r="L50" s="120">
        <f t="shared" si="0"/>
        <v>0</v>
      </c>
    </row>
    <row r="51" spans="1:12" ht="90.75" customHeight="1" x14ac:dyDescent="0.2">
      <c r="A51" s="105" t="s">
        <v>152</v>
      </c>
      <c r="B51" s="103" t="s">
        <v>111</v>
      </c>
      <c r="C51" s="103" t="s">
        <v>110</v>
      </c>
      <c r="D51" s="103" t="s">
        <v>123</v>
      </c>
      <c r="E51" s="103" t="s">
        <v>110</v>
      </c>
      <c r="F51" s="103" t="s">
        <v>8</v>
      </c>
      <c r="G51" s="103" t="s">
        <v>110</v>
      </c>
      <c r="H51" s="103" t="s">
        <v>151</v>
      </c>
      <c r="I51" s="103"/>
      <c r="J51" s="104">
        <f>J52</f>
        <v>10.7</v>
      </c>
      <c r="K51" s="104">
        <f t="shared" ref="K51:K52" si="16">K52</f>
        <v>0</v>
      </c>
      <c r="L51" s="120">
        <f t="shared" si="0"/>
        <v>0</v>
      </c>
    </row>
    <row r="52" spans="1:12" ht="63.75" customHeight="1" x14ac:dyDescent="0.2">
      <c r="A52" s="105" t="s">
        <v>120</v>
      </c>
      <c r="B52" s="103" t="s">
        <v>111</v>
      </c>
      <c r="C52" s="103" t="s">
        <v>110</v>
      </c>
      <c r="D52" s="103" t="s">
        <v>123</v>
      </c>
      <c r="E52" s="103" t="s">
        <v>110</v>
      </c>
      <c r="F52" s="103" t="s">
        <v>8</v>
      </c>
      <c r="G52" s="103" t="s">
        <v>110</v>
      </c>
      <c r="H52" s="103" t="s">
        <v>151</v>
      </c>
      <c r="I52" s="103" t="s">
        <v>119</v>
      </c>
      <c r="J52" s="104">
        <f>J53</f>
        <v>10.7</v>
      </c>
      <c r="K52" s="104">
        <f t="shared" si="16"/>
        <v>0</v>
      </c>
      <c r="L52" s="120">
        <f t="shared" si="0"/>
        <v>0</v>
      </c>
    </row>
    <row r="53" spans="1:12" ht="25.5" x14ac:dyDescent="0.2">
      <c r="A53" s="105" t="s">
        <v>122</v>
      </c>
      <c r="B53" s="103" t="s">
        <v>111</v>
      </c>
      <c r="C53" s="103" t="s">
        <v>110</v>
      </c>
      <c r="D53" s="103" t="s">
        <v>123</v>
      </c>
      <c r="E53" s="103" t="s">
        <v>110</v>
      </c>
      <c r="F53" s="103" t="s">
        <v>8</v>
      </c>
      <c r="G53" s="103" t="s">
        <v>110</v>
      </c>
      <c r="H53" s="103" t="s">
        <v>151</v>
      </c>
      <c r="I53" s="103" t="s">
        <v>121</v>
      </c>
      <c r="J53" s="104">
        <v>10.7</v>
      </c>
      <c r="K53" s="104">
        <v>0</v>
      </c>
      <c r="L53" s="120">
        <f t="shared" si="0"/>
        <v>0</v>
      </c>
    </row>
    <row r="54" spans="1:12" ht="25.5" x14ac:dyDescent="0.2">
      <c r="A54" s="105" t="s">
        <v>159</v>
      </c>
      <c r="B54" s="103" t="s">
        <v>111</v>
      </c>
      <c r="C54" s="103" t="s">
        <v>110</v>
      </c>
      <c r="D54" s="103" t="s">
        <v>123</v>
      </c>
      <c r="E54" s="103" t="s">
        <v>155</v>
      </c>
      <c r="F54" s="103" t="s">
        <v>156</v>
      </c>
      <c r="G54" s="103"/>
      <c r="H54" s="103"/>
      <c r="I54" s="103"/>
      <c r="J54" s="104">
        <f>J55</f>
        <v>86.2</v>
      </c>
      <c r="K54" s="104">
        <f t="shared" ref="K54" si="17">K55</f>
        <v>0</v>
      </c>
      <c r="L54" s="120">
        <f t="shared" si="0"/>
        <v>0</v>
      </c>
    </row>
    <row r="55" spans="1:12" ht="38.25" x14ac:dyDescent="0.2">
      <c r="A55" s="105" t="s">
        <v>160</v>
      </c>
      <c r="B55" s="103" t="s">
        <v>111</v>
      </c>
      <c r="C55" s="103" t="s">
        <v>110</v>
      </c>
      <c r="D55" s="103" t="s">
        <v>123</v>
      </c>
      <c r="E55" s="103" t="s">
        <v>155</v>
      </c>
      <c r="F55" s="103" t="s">
        <v>8</v>
      </c>
      <c r="G55" s="103" t="s">
        <v>157</v>
      </c>
      <c r="H55" s="103"/>
      <c r="I55" s="103"/>
      <c r="J55" s="104">
        <f>J56+J59+J64</f>
        <v>86.2</v>
      </c>
      <c r="K55" s="104">
        <f>K56+K59+K64</f>
        <v>0</v>
      </c>
      <c r="L55" s="120">
        <f t="shared" si="0"/>
        <v>0</v>
      </c>
    </row>
    <row r="56" spans="1:12" ht="50.25" customHeight="1" x14ac:dyDescent="0.2">
      <c r="A56" s="105" t="s">
        <v>161</v>
      </c>
      <c r="B56" s="103" t="s">
        <v>111</v>
      </c>
      <c r="C56" s="103" t="s">
        <v>110</v>
      </c>
      <c r="D56" s="103" t="s">
        <v>123</v>
      </c>
      <c r="E56" s="103" t="s">
        <v>155</v>
      </c>
      <c r="F56" s="103" t="s">
        <v>8</v>
      </c>
      <c r="G56" s="103" t="s">
        <v>157</v>
      </c>
      <c r="H56" s="103" t="s">
        <v>158</v>
      </c>
      <c r="I56" s="103"/>
      <c r="J56" s="104">
        <f>J57</f>
        <v>0.8</v>
      </c>
      <c r="K56" s="104">
        <f t="shared" ref="K56:K57" si="18">K57</f>
        <v>0</v>
      </c>
      <c r="L56" s="120">
        <f t="shared" si="0"/>
        <v>0</v>
      </c>
    </row>
    <row r="57" spans="1:12" ht="25.5" x14ac:dyDescent="0.2">
      <c r="A57" s="102" t="s">
        <v>131</v>
      </c>
      <c r="B57" s="103" t="s">
        <v>111</v>
      </c>
      <c r="C57" s="103" t="s">
        <v>110</v>
      </c>
      <c r="D57" s="103" t="s">
        <v>123</v>
      </c>
      <c r="E57" s="103" t="s">
        <v>155</v>
      </c>
      <c r="F57" s="103" t="s">
        <v>8</v>
      </c>
      <c r="G57" s="103" t="s">
        <v>157</v>
      </c>
      <c r="H57" s="103" t="s">
        <v>158</v>
      </c>
      <c r="I57" s="103" t="s">
        <v>129</v>
      </c>
      <c r="J57" s="104">
        <f>J58</f>
        <v>0.8</v>
      </c>
      <c r="K57" s="104">
        <f t="shared" si="18"/>
        <v>0</v>
      </c>
      <c r="L57" s="120">
        <f t="shared" si="0"/>
        <v>0</v>
      </c>
    </row>
    <row r="58" spans="1:12" ht="30" customHeight="1" x14ac:dyDescent="0.2">
      <c r="A58" s="102" t="s">
        <v>132</v>
      </c>
      <c r="B58" s="103" t="s">
        <v>111</v>
      </c>
      <c r="C58" s="103" t="s">
        <v>110</v>
      </c>
      <c r="D58" s="103" t="s">
        <v>123</v>
      </c>
      <c r="E58" s="103" t="s">
        <v>155</v>
      </c>
      <c r="F58" s="103" t="s">
        <v>8</v>
      </c>
      <c r="G58" s="103" t="s">
        <v>157</v>
      </c>
      <c r="H58" s="103" t="s">
        <v>158</v>
      </c>
      <c r="I58" s="103" t="s">
        <v>130</v>
      </c>
      <c r="J58" s="104">
        <v>0.8</v>
      </c>
      <c r="K58" s="104">
        <v>0</v>
      </c>
      <c r="L58" s="120">
        <f t="shared" si="0"/>
        <v>0</v>
      </c>
    </row>
    <row r="59" spans="1:12" ht="89.25" customHeight="1" x14ac:dyDescent="0.2">
      <c r="A59" s="105" t="s">
        <v>154</v>
      </c>
      <c r="B59" s="103" t="s">
        <v>111</v>
      </c>
      <c r="C59" s="103" t="s">
        <v>110</v>
      </c>
      <c r="D59" s="103" t="s">
        <v>123</v>
      </c>
      <c r="E59" s="103" t="s">
        <v>155</v>
      </c>
      <c r="F59" s="103" t="s">
        <v>8</v>
      </c>
      <c r="G59" s="103" t="s">
        <v>157</v>
      </c>
      <c r="H59" s="103" t="s">
        <v>153</v>
      </c>
      <c r="I59" s="103"/>
      <c r="J59" s="104">
        <f>J60+J62</f>
        <v>21.9</v>
      </c>
      <c r="K59" s="104">
        <f t="shared" ref="K59" si="19">K60+K62</f>
        <v>0</v>
      </c>
      <c r="L59" s="120">
        <f t="shared" si="0"/>
        <v>0</v>
      </c>
    </row>
    <row r="60" spans="1:12" ht="62.25" customHeight="1" x14ac:dyDescent="0.2">
      <c r="A60" s="105" t="s">
        <v>120</v>
      </c>
      <c r="B60" s="103" t="s">
        <v>111</v>
      </c>
      <c r="C60" s="103" t="s">
        <v>110</v>
      </c>
      <c r="D60" s="103" t="s">
        <v>123</v>
      </c>
      <c r="E60" s="103" t="s">
        <v>155</v>
      </c>
      <c r="F60" s="103" t="s">
        <v>8</v>
      </c>
      <c r="G60" s="103" t="s">
        <v>157</v>
      </c>
      <c r="H60" s="103" t="s">
        <v>153</v>
      </c>
      <c r="I60" s="103" t="s">
        <v>119</v>
      </c>
      <c r="J60" s="104">
        <f>J61</f>
        <v>20</v>
      </c>
      <c r="K60" s="104">
        <f t="shared" ref="K60" si="20">K61</f>
        <v>0</v>
      </c>
      <c r="L60" s="120">
        <f t="shared" si="0"/>
        <v>0</v>
      </c>
    </row>
    <row r="61" spans="1:12" ht="24.75" customHeight="1" x14ac:dyDescent="0.2">
      <c r="A61" s="105" t="s">
        <v>122</v>
      </c>
      <c r="B61" s="103" t="s">
        <v>111</v>
      </c>
      <c r="C61" s="103" t="s">
        <v>110</v>
      </c>
      <c r="D61" s="103" t="s">
        <v>123</v>
      </c>
      <c r="E61" s="103" t="s">
        <v>155</v>
      </c>
      <c r="F61" s="103" t="s">
        <v>8</v>
      </c>
      <c r="G61" s="103" t="s">
        <v>157</v>
      </c>
      <c r="H61" s="103" t="s">
        <v>153</v>
      </c>
      <c r="I61" s="103" t="s">
        <v>121</v>
      </c>
      <c r="J61" s="104">
        <v>20</v>
      </c>
      <c r="K61" s="104">
        <v>0</v>
      </c>
      <c r="L61" s="120">
        <f t="shared" si="0"/>
        <v>0</v>
      </c>
    </row>
    <row r="62" spans="1:12" ht="30.75" customHeight="1" x14ac:dyDescent="0.2">
      <c r="A62" s="102" t="s">
        <v>131</v>
      </c>
      <c r="B62" s="103" t="s">
        <v>111</v>
      </c>
      <c r="C62" s="103" t="s">
        <v>110</v>
      </c>
      <c r="D62" s="103" t="s">
        <v>123</v>
      </c>
      <c r="E62" s="103" t="s">
        <v>155</v>
      </c>
      <c r="F62" s="103" t="s">
        <v>8</v>
      </c>
      <c r="G62" s="103" t="s">
        <v>157</v>
      </c>
      <c r="H62" s="103" t="s">
        <v>153</v>
      </c>
      <c r="I62" s="103" t="s">
        <v>129</v>
      </c>
      <c r="J62" s="104">
        <f>J63</f>
        <v>1.9</v>
      </c>
      <c r="K62" s="104">
        <f t="shared" ref="K62" si="21">K63</f>
        <v>0</v>
      </c>
      <c r="L62" s="120">
        <f t="shared" si="0"/>
        <v>0</v>
      </c>
    </row>
    <row r="63" spans="1:12" ht="30" customHeight="1" x14ac:dyDescent="0.2">
      <c r="A63" s="102" t="s">
        <v>132</v>
      </c>
      <c r="B63" s="103" t="s">
        <v>111</v>
      </c>
      <c r="C63" s="103" t="s">
        <v>110</v>
      </c>
      <c r="D63" s="103" t="s">
        <v>123</v>
      </c>
      <c r="E63" s="103" t="s">
        <v>155</v>
      </c>
      <c r="F63" s="103" t="s">
        <v>8</v>
      </c>
      <c r="G63" s="103" t="s">
        <v>157</v>
      </c>
      <c r="H63" s="103" t="s">
        <v>153</v>
      </c>
      <c r="I63" s="103" t="s">
        <v>130</v>
      </c>
      <c r="J63" s="104">
        <v>1.9</v>
      </c>
      <c r="K63" s="104">
        <v>0</v>
      </c>
      <c r="L63" s="120">
        <f t="shared" si="0"/>
        <v>0</v>
      </c>
    </row>
    <row r="64" spans="1:12" ht="29.25" customHeight="1" x14ac:dyDescent="0.2">
      <c r="A64" s="105" t="s">
        <v>478</v>
      </c>
      <c r="B64" s="103" t="s">
        <v>111</v>
      </c>
      <c r="C64" s="103" t="s">
        <v>110</v>
      </c>
      <c r="D64" s="103" t="s">
        <v>123</v>
      </c>
      <c r="E64" s="103" t="s">
        <v>155</v>
      </c>
      <c r="F64" s="103" t="s">
        <v>8</v>
      </c>
      <c r="G64" s="103" t="s">
        <v>157</v>
      </c>
      <c r="H64" s="103" t="s">
        <v>477</v>
      </c>
      <c r="I64" s="103"/>
      <c r="J64" s="104">
        <f>J65</f>
        <v>63.5</v>
      </c>
      <c r="K64" s="104">
        <f t="shared" ref="K64:K65" si="22">K65</f>
        <v>0</v>
      </c>
      <c r="L64" s="120">
        <f t="shared" ref="L64:L66" si="23">K64/J64*100</f>
        <v>0</v>
      </c>
    </row>
    <row r="65" spans="1:12" ht="30" customHeight="1" x14ac:dyDescent="0.2">
      <c r="A65" s="102" t="s">
        <v>131</v>
      </c>
      <c r="B65" s="103" t="s">
        <v>111</v>
      </c>
      <c r="C65" s="103" t="s">
        <v>110</v>
      </c>
      <c r="D65" s="103" t="s">
        <v>123</v>
      </c>
      <c r="E65" s="103" t="s">
        <v>155</v>
      </c>
      <c r="F65" s="103" t="s">
        <v>8</v>
      </c>
      <c r="G65" s="103" t="s">
        <v>157</v>
      </c>
      <c r="H65" s="103" t="s">
        <v>477</v>
      </c>
      <c r="I65" s="103" t="s">
        <v>129</v>
      </c>
      <c r="J65" s="104">
        <f>J66</f>
        <v>63.5</v>
      </c>
      <c r="K65" s="104">
        <f t="shared" si="22"/>
        <v>0</v>
      </c>
      <c r="L65" s="120">
        <f t="shared" si="23"/>
        <v>0</v>
      </c>
    </row>
    <row r="66" spans="1:12" ht="30" customHeight="1" x14ac:dyDescent="0.2">
      <c r="A66" s="102" t="s">
        <v>132</v>
      </c>
      <c r="B66" s="103" t="s">
        <v>111</v>
      </c>
      <c r="C66" s="103" t="s">
        <v>110</v>
      </c>
      <c r="D66" s="103" t="s">
        <v>123</v>
      </c>
      <c r="E66" s="103" t="s">
        <v>155</v>
      </c>
      <c r="F66" s="103" t="s">
        <v>8</v>
      </c>
      <c r="G66" s="103" t="s">
        <v>157</v>
      </c>
      <c r="H66" s="103" t="s">
        <v>477</v>
      </c>
      <c r="I66" s="103" t="s">
        <v>130</v>
      </c>
      <c r="J66" s="104">
        <v>63.5</v>
      </c>
      <c r="K66" s="104">
        <v>0</v>
      </c>
      <c r="L66" s="120">
        <f t="shared" si="23"/>
        <v>0</v>
      </c>
    </row>
    <row r="67" spans="1:12" x14ac:dyDescent="0.2">
      <c r="A67" s="105" t="s">
        <v>165</v>
      </c>
      <c r="B67" s="103" t="s">
        <v>111</v>
      </c>
      <c r="C67" s="103" t="s">
        <v>110</v>
      </c>
      <c r="D67" s="103" t="s">
        <v>162</v>
      </c>
      <c r="E67" s="103"/>
      <c r="F67" s="103"/>
      <c r="G67" s="103"/>
      <c r="H67" s="103"/>
      <c r="I67" s="103"/>
      <c r="J67" s="104">
        <f t="shared" ref="J67:J71" si="24">J68</f>
        <v>15.3</v>
      </c>
      <c r="K67" s="104">
        <f t="shared" ref="K67" si="25">K68</f>
        <v>0</v>
      </c>
      <c r="L67" s="120">
        <f t="shared" si="0"/>
        <v>0</v>
      </c>
    </row>
    <row r="68" spans="1:12" ht="25.5" x14ac:dyDescent="0.2">
      <c r="A68" s="105" t="s">
        <v>159</v>
      </c>
      <c r="B68" s="103" t="s">
        <v>111</v>
      </c>
      <c r="C68" s="103" t="s">
        <v>110</v>
      </c>
      <c r="D68" s="103" t="s">
        <v>162</v>
      </c>
      <c r="E68" s="103" t="s">
        <v>155</v>
      </c>
      <c r="F68" s="103" t="s">
        <v>156</v>
      </c>
      <c r="G68" s="103"/>
      <c r="H68" s="103"/>
      <c r="I68" s="103"/>
      <c r="J68" s="104">
        <f t="shared" si="24"/>
        <v>15.3</v>
      </c>
      <c r="K68" s="104">
        <f t="shared" ref="K68:K71" si="26">K69</f>
        <v>0</v>
      </c>
      <c r="L68" s="120">
        <f t="shared" si="0"/>
        <v>0</v>
      </c>
    </row>
    <row r="69" spans="1:12" ht="38.25" x14ac:dyDescent="0.2">
      <c r="A69" s="105" t="s">
        <v>160</v>
      </c>
      <c r="B69" s="103" t="s">
        <v>111</v>
      </c>
      <c r="C69" s="103" t="s">
        <v>110</v>
      </c>
      <c r="D69" s="103" t="s">
        <v>162</v>
      </c>
      <c r="E69" s="103" t="s">
        <v>155</v>
      </c>
      <c r="F69" s="103" t="s">
        <v>8</v>
      </c>
      <c r="G69" s="103" t="s">
        <v>157</v>
      </c>
      <c r="H69" s="103"/>
      <c r="I69" s="103"/>
      <c r="J69" s="104">
        <f t="shared" si="24"/>
        <v>15.3</v>
      </c>
      <c r="K69" s="104">
        <f t="shared" si="26"/>
        <v>0</v>
      </c>
      <c r="L69" s="120">
        <f t="shared" si="0"/>
        <v>0</v>
      </c>
    </row>
    <row r="70" spans="1:12" ht="64.5" customHeight="1" x14ac:dyDescent="0.2">
      <c r="A70" s="105" t="s">
        <v>164</v>
      </c>
      <c r="B70" s="103" t="s">
        <v>111</v>
      </c>
      <c r="C70" s="103" t="s">
        <v>110</v>
      </c>
      <c r="D70" s="103" t="s">
        <v>162</v>
      </c>
      <c r="E70" s="103" t="s">
        <v>155</v>
      </c>
      <c r="F70" s="103" t="s">
        <v>8</v>
      </c>
      <c r="G70" s="103" t="s">
        <v>157</v>
      </c>
      <c r="H70" s="103" t="s">
        <v>163</v>
      </c>
      <c r="I70" s="103"/>
      <c r="J70" s="104">
        <f t="shared" si="24"/>
        <v>15.3</v>
      </c>
      <c r="K70" s="104">
        <f t="shared" si="26"/>
        <v>0</v>
      </c>
      <c r="L70" s="120">
        <f t="shared" si="0"/>
        <v>0</v>
      </c>
    </row>
    <row r="71" spans="1:12" ht="25.5" x14ac:dyDescent="0.2">
      <c r="A71" s="102" t="s">
        <v>131</v>
      </c>
      <c r="B71" s="103" t="s">
        <v>111</v>
      </c>
      <c r="C71" s="103" t="s">
        <v>110</v>
      </c>
      <c r="D71" s="103" t="s">
        <v>162</v>
      </c>
      <c r="E71" s="103" t="s">
        <v>155</v>
      </c>
      <c r="F71" s="103" t="s">
        <v>8</v>
      </c>
      <c r="G71" s="103" t="s">
        <v>157</v>
      </c>
      <c r="H71" s="103" t="s">
        <v>163</v>
      </c>
      <c r="I71" s="103" t="s">
        <v>129</v>
      </c>
      <c r="J71" s="104">
        <f t="shared" si="24"/>
        <v>15.3</v>
      </c>
      <c r="K71" s="104">
        <f t="shared" si="26"/>
        <v>0</v>
      </c>
      <c r="L71" s="120">
        <f t="shared" si="0"/>
        <v>0</v>
      </c>
    </row>
    <row r="72" spans="1:12" ht="27.75" customHeight="1" x14ac:dyDescent="0.2">
      <c r="A72" s="102" t="s">
        <v>132</v>
      </c>
      <c r="B72" s="103" t="s">
        <v>111</v>
      </c>
      <c r="C72" s="103" t="s">
        <v>110</v>
      </c>
      <c r="D72" s="103" t="s">
        <v>162</v>
      </c>
      <c r="E72" s="103" t="s">
        <v>155</v>
      </c>
      <c r="F72" s="103" t="s">
        <v>8</v>
      </c>
      <c r="G72" s="103" t="s">
        <v>157</v>
      </c>
      <c r="H72" s="103" t="s">
        <v>163</v>
      </c>
      <c r="I72" s="103" t="s">
        <v>130</v>
      </c>
      <c r="J72" s="104">
        <v>15.3</v>
      </c>
      <c r="K72" s="104">
        <v>0</v>
      </c>
      <c r="L72" s="120">
        <f t="shared" si="0"/>
        <v>0</v>
      </c>
    </row>
    <row r="73" spans="1:12" x14ac:dyDescent="0.2">
      <c r="A73" s="105" t="s">
        <v>166</v>
      </c>
      <c r="B73" s="103" t="s">
        <v>111</v>
      </c>
      <c r="C73" s="103" t="s">
        <v>110</v>
      </c>
      <c r="D73" s="103" t="s">
        <v>18</v>
      </c>
      <c r="E73" s="103"/>
      <c r="F73" s="103"/>
      <c r="G73" s="103"/>
      <c r="H73" s="103"/>
      <c r="I73" s="103"/>
      <c r="J73" s="104">
        <f t="shared" ref="J73:J77" si="27">J74</f>
        <v>47</v>
      </c>
      <c r="K73" s="104">
        <f t="shared" ref="K73:K77" si="28">K74</f>
        <v>0</v>
      </c>
      <c r="L73" s="120">
        <f t="shared" si="0"/>
        <v>0</v>
      </c>
    </row>
    <row r="74" spans="1:12" ht="25.5" x14ac:dyDescent="0.2">
      <c r="A74" s="105" t="s">
        <v>159</v>
      </c>
      <c r="B74" s="103" t="s">
        <v>111</v>
      </c>
      <c r="C74" s="103" t="s">
        <v>110</v>
      </c>
      <c r="D74" s="103" t="s">
        <v>18</v>
      </c>
      <c r="E74" s="103" t="s">
        <v>155</v>
      </c>
      <c r="F74" s="103" t="s">
        <v>156</v>
      </c>
      <c r="G74" s="103"/>
      <c r="H74" s="103"/>
      <c r="I74" s="103"/>
      <c r="J74" s="104">
        <f t="shared" si="27"/>
        <v>47</v>
      </c>
      <c r="K74" s="104">
        <f t="shared" si="28"/>
        <v>0</v>
      </c>
      <c r="L74" s="120">
        <f t="shared" si="0"/>
        <v>0</v>
      </c>
    </row>
    <row r="75" spans="1:12" ht="38.25" x14ac:dyDescent="0.2">
      <c r="A75" s="105" t="s">
        <v>160</v>
      </c>
      <c r="B75" s="103" t="s">
        <v>111</v>
      </c>
      <c r="C75" s="103" t="s">
        <v>110</v>
      </c>
      <c r="D75" s="103" t="s">
        <v>18</v>
      </c>
      <c r="E75" s="103" t="s">
        <v>155</v>
      </c>
      <c r="F75" s="103" t="s">
        <v>8</v>
      </c>
      <c r="G75" s="103" t="s">
        <v>157</v>
      </c>
      <c r="H75" s="103"/>
      <c r="I75" s="103"/>
      <c r="J75" s="104">
        <f t="shared" si="27"/>
        <v>47</v>
      </c>
      <c r="K75" s="104">
        <f t="shared" si="28"/>
        <v>0</v>
      </c>
      <c r="L75" s="120">
        <f t="shared" si="0"/>
        <v>0</v>
      </c>
    </row>
    <row r="76" spans="1:12" ht="36.75" customHeight="1" x14ac:dyDescent="0.2">
      <c r="A76" s="105" t="s">
        <v>425</v>
      </c>
      <c r="B76" s="103" t="s">
        <v>111</v>
      </c>
      <c r="C76" s="103" t="s">
        <v>110</v>
      </c>
      <c r="D76" s="103" t="s">
        <v>18</v>
      </c>
      <c r="E76" s="103" t="s">
        <v>155</v>
      </c>
      <c r="F76" s="103" t="s">
        <v>8</v>
      </c>
      <c r="G76" s="103" t="s">
        <v>157</v>
      </c>
      <c r="H76" s="103" t="s">
        <v>167</v>
      </c>
      <c r="I76" s="103"/>
      <c r="J76" s="104">
        <f t="shared" si="27"/>
        <v>47</v>
      </c>
      <c r="K76" s="104">
        <f t="shared" si="28"/>
        <v>0</v>
      </c>
      <c r="L76" s="120">
        <f t="shared" si="0"/>
        <v>0</v>
      </c>
    </row>
    <row r="77" spans="1:12" x14ac:dyDescent="0.2">
      <c r="A77" s="102" t="s">
        <v>137</v>
      </c>
      <c r="B77" s="103" t="s">
        <v>111</v>
      </c>
      <c r="C77" s="103" t="s">
        <v>110</v>
      </c>
      <c r="D77" s="103" t="s">
        <v>18</v>
      </c>
      <c r="E77" s="103" t="s">
        <v>155</v>
      </c>
      <c r="F77" s="103" t="s">
        <v>8</v>
      </c>
      <c r="G77" s="103" t="s">
        <v>157</v>
      </c>
      <c r="H77" s="103" t="s">
        <v>167</v>
      </c>
      <c r="I77" s="103" t="s">
        <v>135</v>
      </c>
      <c r="J77" s="104">
        <f t="shared" si="27"/>
        <v>47</v>
      </c>
      <c r="K77" s="104">
        <f t="shared" si="28"/>
        <v>0</v>
      </c>
      <c r="L77" s="120">
        <f t="shared" ref="L77:L155" si="29">K77/J77*100</f>
        <v>0</v>
      </c>
    </row>
    <row r="78" spans="1:12" ht="12" customHeight="1" x14ac:dyDescent="0.2">
      <c r="A78" s="102" t="s">
        <v>169</v>
      </c>
      <c r="B78" s="103" t="s">
        <v>111</v>
      </c>
      <c r="C78" s="103" t="s">
        <v>110</v>
      </c>
      <c r="D78" s="103" t="s">
        <v>18</v>
      </c>
      <c r="E78" s="103" t="s">
        <v>155</v>
      </c>
      <c r="F78" s="103" t="s">
        <v>8</v>
      </c>
      <c r="G78" s="103" t="s">
        <v>157</v>
      </c>
      <c r="H78" s="103" t="s">
        <v>167</v>
      </c>
      <c r="I78" s="103" t="s">
        <v>168</v>
      </c>
      <c r="J78" s="104">
        <v>47</v>
      </c>
      <c r="K78" s="104"/>
      <c r="L78" s="120">
        <f t="shared" si="29"/>
        <v>0</v>
      </c>
    </row>
    <row r="79" spans="1:12" x14ac:dyDescent="0.2">
      <c r="A79" s="105" t="s">
        <v>174</v>
      </c>
      <c r="B79" s="103" t="s">
        <v>111</v>
      </c>
      <c r="C79" s="103" t="s">
        <v>110</v>
      </c>
      <c r="D79" s="103" t="s">
        <v>170</v>
      </c>
      <c r="E79" s="103"/>
      <c r="F79" s="103"/>
      <c r="G79" s="103"/>
      <c r="H79" s="103"/>
      <c r="I79" s="103"/>
      <c r="J79" s="104">
        <f>J80</f>
        <v>338.7</v>
      </c>
      <c r="K79" s="104">
        <f t="shared" ref="K79" si="30">K80</f>
        <v>94</v>
      </c>
      <c r="L79" s="120">
        <f t="shared" si="29"/>
        <v>27.753173900206672</v>
      </c>
    </row>
    <row r="80" spans="1:12" ht="25.5" x14ac:dyDescent="0.2">
      <c r="A80" s="105" t="s">
        <v>159</v>
      </c>
      <c r="B80" s="103" t="s">
        <v>111</v>
      </c>
      <c r="C80" s="103" t="s">
        <v>110</v>
      </c>
      <c r="D80" s="103" t="s">
        <v>170</v>
      </c>
      <c r="E80" s="103" t="s">
        <v>155</v>
      </c>
      <c r="F80" s="103" t="s">
        <v>156</v>
      </c>
      <c r="G80" s="103"/>
      <c r="H80" s="103"/>
      <c r="I80" s="103"/>
      <c r="J80" s="104">
        <f>J81</f>
        <v>338.7</v>
      </c>
      <c r="K80" s="104">
        <f t="shared" ref="K80:K83" si="31">K81</f>
        <v>94</v>
      </c>
      <c r="L80" s="120">
        <f t="shared" si="29"/>
        <v>27.753173900206672</v>
      </c>
    </row>
    <row r="81" spans="1:12" ht="38.25" x14ac:dyDescent="0.2">
      <c r="A81" s="105" t="s">
        <v>160</v>
      </c>
      <c r="B81" s="103" t="s">
        <v>111</v>
      </c>
      <c r="C81" s="103" t="s">
        <v>110</v>
      </c>
      <c r="D81" s="103" t="s">
        <v>170</v>
      </c>
      <c r="E81" s="103" t="s">
        <v>155</v>
      </c>
      <c r="F81" s="103" t="s">
        <v>8</v>
      </c>
      <c r="G81" s="103" t="s">
        <v>157</v>
      </c>
      <c r="H81" s="103"/>
      <c r="I81" s="103"/>
      <c r="J81" s="104">
        <f>J82</f>
        <v>338.7</v>
      </c>
      <c r="K81" s="104">
        <f>K82</f>
        <v>94</v>
      </c>
      <c r="L81" s="120">
        <f t="shared" si="29"/>
        <v>27.753173900206672</v>
      </c>
    </row>
    <row r="82" spans="1:12" x14ac:dyDescent="0.2">
      <c r="A82" s="105" t="s">
        <v>173</v>
      </c>
      <c r="B82" s="103" t="s">
        <v>111</v>
      </c>
      <c r="C82" s="103" t="s">
        <v>110</v>
      </c>
      <c r="D82" s="103" t="s">
        <v>170</v>
      </c>
      <c r="E82" s="103" t="s">
        <v>155</v>
      </c>
      <c r="F82" s="103" t="s">
        <v>8</v>
      </c>
      <c r="G82" s="103" t="s">
        <v>157</v>
      </c>
      <c r="H82" s="103" t="s">
        <v>171</v>
      </c>
      <c r="I82" s="103"/>
      <c r="J82" s="104">
        <f>J83+J85+J87</f>
        <v>338.7</v>
      </c>
      <c r="K82" s="104">
        <f>K83+K85+K87</f>
        <v>94</v>
      </c>
      <c r="L82" s="120">
        <f t="shared" si="29"/>
        <v>27.753173900206672</v>
      </c>
    </row>
    <row r="83" spans="1:12" ht="67.5" customHeight="1" x14ac:dyDescent="0.2">
      <c r="A83" s="105" t="s">
        <v>120</v>
      </c>
      <c r="B83" s="103" t="s">
        <v>111</v>
      </c>
      <c r="C83" s="103" t="s">
        <v>110</v>
      </c>
      <c r="D83" s="103" t="s">
        <v>170</v>
      </c>
      <c r="E83" s="103" t="s">
        <v>155</v>
      </c>
      <c r="F83" s="103" t="s">
        <v>8</v>
      </c>
      <c r="G83" s="103" t="s">
        <v>157</v>
      </c>
      <c r="H83" s="103" t="s">
        <v>171</v>
      </c>
      <c r="I83" s="103" t="s">
        <v>119</v>
      </c>
      <c r="J83" s="104">
        <f>J84</f>
        <v>333</v>
      </c>
      <c r="K83" s="104">
        <f t="shared" si="31"/>
        <v>93.1</v>
      </c>
      <c r="L83" s="120">
        <f t="shared" si="29"/>
        <v>27.957957957957959</v>
      </c>
    </row>
    <row r="84" spans="1:12" ht="16.5" customHeight="1" x14ac:dyDescent="0.2">
      <c r="A84" s="102" t="s">
        <v>175</v>
      </c>
      <c r="B84" s="103" t="s">
        <v>111</v>
      </c>
      <c r="C84" s="103" t="s">
        <v>110</v>
      </c>
      <c r="D84" s="103" t="s">
        <v>170</v>
      </c>
      <c r="E84" s="103" t="s">
        <v>155</v>
      </c>
      <c r="F84" s="103" t="s">
        <v>8</v>
      </c>
      <c r="G84" s="103" t="s">
        <v>157</v>
      </c>
      <c r="H84" s="103" t="s">
        <v>171</v>
      </c>
      <c r="I84" s="103" t="s">
        <v>172</v>
      </c>
      <c r="J84" s="104">
        <v>333</v>
      </c>
      <c r="K84" s="104">
        <v>93.1</v>
      </c>
      <c r="L84" s="120">
        <f t="shared" si="29"/>
        <v>27.957957957957959</v>
      </c>
    </row>
    <row r="85" spans="1:12" ht="25.5" x14ac:dyDescent="0.2">
      <c r="A85" s="102" t="s">
        <v>131</v>
      </c>
      <c r="B85" s="103" t="s">
        <v>111</v>
      </c>
      <c r="C85" s="103" t="s">
        <v>110</v>
      </c>
      <c r="D85" s="103" t="s">
        <v>170</v>
      </c>
      <c r="E85" s="103" t="s">
        <v>155</v>
      </c>
      <c r="F85" s="103" t="s">
        <v>8</v>
      </c>
      <c r="G85" s="103" t="s">
        <v>157</v>
      </c>
      <c r="H85" s="103" t="s">
        <v>171</v>
      </c>
      <c r="I85" s="103" t="s">
        <v>129</v>
      </c>
      <c r="J85" s="104">
        <f>J86</f>
        <v>4.7</v>
      </c>
      <c r="K85" s="104">
        <f t="shared" ref="K85:K87" si="32">K86</f>
        <v>0</v>
      </c>
      <c r="L85" s="120">
        <f t="shared" si="29"/>
        <v>0</v>
      </c>
    </row>
    <row r="86" spans="1:12" ht="28.5" customHeight="1" x14ac:dyDescent="0.2">
      <c r="A86" s="102" t="s">
        <v>132</v>
      </c>
      <c r="B86" s="103" t="s">
        <v>111</v>
      </c>
      <c r="C86" s="103" t="s">
        <v>110</v>
      </c>
      <c r="D86" s="103" t="s">
        <v>170</v>
      </c>
      <c r="E86" s="103" t="s">
        <v>155</v>
      </c>
      <c r="F86" s="103" t="s">
        <v>8</v>
      </c>
      <c r="G86" s="103" t="s">
        <v>157</v>
      </c>
      <c r="H86" s="103" t="s">
        <v>171</v>
      </c>
      <c r="I86" s="103" t="s">
        <v>130</v>
      </c>
      <c r="J86" s="104">
        <v>4.7</v>
      </c>
      <c r="K86" s="104">
        <v>0</v>
      </c>
      <c r="L86" s="120">
        <f t="shared" si="29"/>
        <v>0</v>
      </c>
    </row>
    <row r="87" spans="1:12" ht="13.5" customHeight="1" x14ac:dyDescent="0.2">
      <c r="A87" s="102" t="s">
        <v>137</v>
      </c>
      <c r="B87" s="103" t="s">
        <v>111</v>
      </c>
      <c r="C87" s="103" t="s">
        <v>110</v>
      </c>
      <c r="D87" s="103" t="s">
        <v>170</v>
      </c>
      <c r="E87" s="103" t="s">
        <v>155</v>
      </c>
      <c r="F87" s="103" t="s">
        <v>8</v>
      </c>
      <c r="G87" s="103" t="s">
        <v>157</v>
      </c>
      <c r="H87" s="103" t="s">
        <v>171</v>
      </c>
      <c r="I87" s="103" t="s">
        <v>135</v>
      </c>
      <c r="J87" s="104">
        <f>J88</f>
        <v>1</v>
      </c>
      <c r="K87" s="104">
        <f t="shared" si="32"/>
        <v>0.9</v>
      </c>
      <c r="L87" s="120">
        <f t="shared" ref="L87:L88" si="33">K87/J87*100</f>
        <v>90</v>
      </c>
    </row>
    <row r="88" spans="1:12" ht="17.25" customHeight="1" x14ac:dyDescent="0.2">
      <c r="A88" s="102" t="s">
        <v>138</v>
      </c>
      <c r="B88" s="103" t="s">
        <v>111</v>
      </c>
      <c r="C88" s="103" t="s">
        <v>110</v>
      </c>
      <c r="D88" s="103" t="s">
        <v>170</v>
      </c>
      <c r="E88" s="103" t="s">
        <v>155</v>
      </c>
      <c r="F88" s="103" t="s">
        <v>8</v>
      </c>
      <c r="G88" s="103" t="s">
        <v>157</v>
      </c>
      <c r="H88" s="103" t="s">
        <v>171</v>
      </c>
      <c r="I88" s="103" t="s">
        <v>136</v>
      </c>
      <c r="J88" s="104">
        <v>1</v>
      </c>
      <c r="K88" s="104">
        <v>0.9</v>
      </c>
      <c r="L88" s="120">
        <f t="shared" si="33"/>
        <v>90</v>
      </c>
    </row>
    <row r="89" spans="1:12" ht="27" customHeight="1" x14ac:dyDescent="0.2">
      <c r="A89" s="105" t="s">
        <v>177</v>
      </c>
      <c r="B89" s="103" t="s">
        <v>111</v>
      </c>
      <c r="C89" s="103" t="s">
        <v>176</v>
      </c>
      <c r="D89" s="103"/>
      <c r="E89" s="103"/>
      <c r="F89" s="103"/>
      <c r="G89" s="103"/>
      <c r="H89" s="103"/>
      <c r="I89" s="103"/>
      <c r="J89" s="104">
        <f>J90</f>
        <v>1026.9000000000001</v>
      </c>
      <c r="K89" s="104">
        <f t="shared" ref="K89" si="34">K90</f>
        <v>203.4</v>
      </c>
      <c r="L89" s="120">
        <f t="shared" si="29"/>
        <v>19.80718667835232</v>
      </c>
    </row>
    <row r="90" spans="1:12" x14ac:dyDescent="0.2">
      <c r="A90" s="105" t="s">
        <v>178</v>
      </c>
      <c r="B90" s="103" t="s">
        <v>111</v>
      </c>
      <c r="C90" s="103" t="s">
        <v>176</v>
      </c>
      <c r="D90" s="103" t="s">
        <v>123</v>
      </c>
      <c r="E90" s="103"/>
      <c r="F90" s="103"/>
      <c r="G90" s="103"/>
      <c r="H90" s="103"/>
      <c r="I90" s="103"/>
      <c r="J90" s="104">
        <f>J91</f>
        <v>1026.9000000000001</v>
      </c>
      <c r="K90" s="104">
        <f t="shared" ref="K90" si="35">K91</f>
        <v>203.4</v>
      </c>
      <c r="L90" s="120">
        <f t="shared" si="29"/>
        <v>19.80718667835232</v>
      </c>
    </row>
    <row r="91" spans="1:12" ht="25.5" x14ac:dyDescent="0.2">
      <c r="A91" s="105" t="s">
        <v>159</v>
      </c>
      <c r="B91" s="103" t="s">
        <v>111</v>
      </c>
      <c r="C91" s="103" t="s">
        <v>176</v>
      </c>
      <c r="D91" s="103" t="s">
        <v>123</v>
      </c>
      <c r="E91" s="103" t="s">
        <v>155</v>
      </c>
      <c r="F91" s="103" t="s">
        <v>156</v>
      </c>
      <c r="G91" s="103"/>
      <c r="H91" s="103"/>
      <c r="I91" s="103"/>
      <c r="J91" s="104">
        <f>J92</f>
        <v>1026.9000000000001</v>
      </c>
      <c r="K91" s="104">
        <f t="shared" ref="K91:K92" si="36">K92</f>
        <v>203.4</v>
      </c>
      <c r="L91" s="120">
        <f t="shared" si="29"/>
        <v>19.80718667835232</v>
      </c>
    </row>
    <row r="92" spans="1:12" ht="38.25" x14ac:dyDescent="0.2">
      <c r="A92" s="105" t="s">
        <v>160</v>
      </c>
      <c r="B92" s="103" t="s">
        <v>111</v>
      </c>
      <c r="C92" s="103" t="s">
        <v>176</v>
      </c>
      <c r="D92" s="103" t="s">
        <v>123</v>
      </c>
      <c r="E92" s="103" t="s">
        <v>155</v>
      </c>
      <c r="F92" s="103" t="s">
        <v>8</v>
      </c>
      <c r="G92" s="103" t="s">
        <v>157</v>
      </c>
      <c r="H92" s="103"/>
      <c r="I92" s="103"/>
      <c r="J92" s="104">
        <f>J93</f>
        <v>1026.9000000000001</v>
      </c>
      <c r="K92" s="104">
        <f t="shared" si="36"/>
        <v>203.4</v>
      </c>
      <c r="L92" s="120">
        <f t="shared" si="29"/>
        <v>19.80718667835232</v>
      </c>
    </row>
    <row r="93" spans="1:12" ht="39" customHeight="1" x14ac:dyDescent="0.2">
      <c r="A93" s="105" t="s">
        <v>180</v>
      </c>
      <c r="B93" s="103" t="s">
        <v>111</v>
      </c>
      <c r="C93" s="103" t="s">
        <v>176</v>
      </c>
      <c r="D93" s="103" t="s">
        <v>123</v>
      </c>
      <c r="E93" s="103" t="s">
        <v>155</v>
      </c>
      <c r="F93" s="103" t="s">
        <v>8</v>
      </c>
      <c r="G93" s="103" t="s">
        <v>157</v>
      </c>
      <c r="H93" s="103" t="s">
        <v>179</v>
      </c>
      <c r="I93" s="103"/>
      <c r="J93" s="104">
        <f>J94+J96</f>
        <v>1026.9000000000001</v>
      </c>
      <c r="K93" s="104">
        <f>K94+K96</f>
        <v>203.4</v>
      </c>
      <c r="L93" s="120">
        <f t="shared" si="29"/>
        <v>19.80718667835232</v>
      </c>
    </row>
    <row r="94" spans="1:12" ht="60.75" customHeight="1" x14ac:dyDescent="0.2">
      <c r="A94" s="105" t="s">
        <v>120</v>
      </c>
      <c r="B94" s="103" t="s">
        <v>111</v>
      </c>
      <c r="C94" s="103" t="s">
        <v>176</v>
      </c>
      <c r="D94" s="103" t="s">
        <v>123</v>
      </c>
      <c r="E94" s="103" t="s">
        <v>155</v>
      </c>
      <c r="F94" s="103" t="s">
        <v>8</v>
      </c>
      <c r="G94" s="103" t="s">
        <v>157</v>
      </c>
      <c r="H94" s="103" t="s">
        <v>179</v>
      </c>
      <c r="I94" s="103" t="s">
        <v>119</v>
      </c>
      <c r="J94" s="104">
        <f>J95</f>
        <v>930.4</v>
      </c>
      <c r="K94" s="104">
        <f t="shared" ref="K94" si="37">K95</f>
        <v>128.30000000000001</v>
      </c>
      <c r="L94" s="120">
        <f t="shared" si="29"/>
        <v>13.78976784178848</v>
      </c>
    </row>
    <row r="95" spans="1:12" ht="25.5" x14ac:dyDescent="0.2">
      <c r="A95" s="105" t="s">
        <v>122</v>
      </c>
      <c r="B95" s="103" t="s">
        <v>111</v>
      </c>
      <c r="C95" s="103" t="s">
        <v>176</v>
      </c>
      <c r="D95" s="103" t="s">
        <v>123</v>
      </c>
      <c r="E95" s="103" t="s">
        <v>155</v>
      </c>
      <c r="F95" s="103" t="s">
        <v>8</v>
      </c>
      <c r="G95" s="103" t="s">
        <v>157</v>
      </c>
      <c r="H95" s="103" t="s">
        <v>179</v>
      </c>
      <c r="I95" s="103" t="s">
        <v>121</v>
      </c>
      <c r="J95" s="104">
        <v>930.4</v>
      </c>
      <c r="K95" s="104">
        <v>128.30000000000001</v>
      </c>
      <c r="L95" s="120">
        <f t="shared" si="29"/>
        <v>13.78976784178848</v>
      </c>
    </row>
    <row r="96" spans="1:12" ht="25.5" x14ac:dyDescent="0.2">
      <c r="A96" s="102" t="s">
        <v>131</v>
      </c>
      <c r="B96" s="103" t="s">
        <v>111</v>
      </c>
      <c r="C96" s="103" t="s">
        <v>176</v>
      </c>
      <c r="D96" s="103" t="s">
        <v>123</v>
      </c>
      <c r="E96" s="103" t="s">
        <v>155</v>
      </c>
      <c r="F96" s="103" t="s">
        <v>8</v>
      </c>
      <c r="G96" s="103" t="s">
        <v>157</v>
      </c>
      <c r="H96" s="103" t="s">
        <v>179</v>
      </c>
      <c r="I96" s="103" t="s">
        <v>129</v>
      </c>
      <c r="J96" s="104">
        <f>J97</f>
        <v>96.5</v>
      </c>
      <c r="K96" s="104">
        <f t="shared" ref="K96" si="38">K97</f>
        <v>75.099999999999994</v>
      </c>
      <c r="L96" s="120">
        <f t="shared" si="29"/>
        <v>77.823834196891184</v>
      </c>
    </row>
    <row r="97" spans="1:12" ht="28.5" customHeight="1" x14ac:dyDescent="0.2">
      <c r="A97" s="102" t="s">
        <v>132</v>
      </c>
      <c r="B97" s="103" t="s">
        <v>111</v>
      </c>
      <c r="C97" s="103" t="s">
        <v>176</v>
      </c>
      <c r="D97" s="103" t="s">
        <v>123</v>
      </c>
      <c r="E97" s="103" t="s">
        <v>155</v>
      </c>
      <c r="F97" s="103" t="s">
        <v>8</v>
      </c>
      <c r="G97" s="103" t="s">
        <v>157</v>
      </c>
      <c r="H97" s="103" t="s">
        <v>179</v>
      </c>
      <c r="I97" s="103" t="s">
        <v>130</v>
      </c>
      <c r="J97" s="104">
        <v>96.5</v>
      </c>
      <c r="K97" s="104">
        <v>75.099999999999994</v>
      </c>
      <c r="L97" s="120">
        <f t="shared" si="29"/>
        <v>77.823834196891184</v>
      </c>
    </row>
    <row r="98" spans="1:12" x14ac:dyDescent="0.2">
      <c r="A98" s="105" t="s">
        <v>186</v>
      </c>
      <c r="B98" s="103" t="s">
        <v>111</v>
      </c>
      <c r="C98" s="103" t="s">
        <v>123</v>
      </c>
      <c r="D98" s="103"/>
      <c r="E98" s="103"/>
      <c r="F98" s="103"/>
      <c r="G98" s="103"/>
      <c r="H98" s="103"/>
      <c r="I98" s="103"/>
      <c r="J98" s="104">
        <f>J99+J136+J117+J124</f>
        <v>29404.300000000003</v>
      </c>
      <c r="K98" s="104">
        <f>K99+K136+K117+K124</f>
        <v>231.4</v>
      </c>
      <c r="L98" s="120">
        <f t="shared" si="29"/>
        <v>0.78695973037957034</v>
      </c>
    </row>
    <row r="99" spans="1:12" x14ac:dyDescent="0.2">
      <c r="A99" s="105" t="s">
        <v>187</v>
      </c>
      <c r="B99" s="103" t="s">
        <v>111</v>
      </c>
      <c r="C99" s="103" t="s">
        <v>123</v>
      </c>
      <c r="D99" s="103" t="s">
        <v>162</v>
      </c>
      <c r="E99" s="103"/>
      <c r="F99" s="103"/>
      <c r="G99" s="103"/>
      <c r="H99" s="103"/>
      <c r="I99" s="103"/>
      <c r="J99" s="104">
        <f>J100+J112</f>
        <v>948.69999999999993</v>
      </c>
      <c r="K99" s="104">
        <f>K100+K112</f>
        <v>75.400000000000006</v>
      </c>
      <c r="L99" s="120">
        <f t="shared" si="29"/>
        <v>7.9477179297986726</v>
      </c>
    </row>
    <row r="100" spans="1:12" ht="25.5" x14ac:dyDescent="0.2">
      <c r="A100" s="105" t="s">
        <v>188</v>
      </c>
      <c r="B100" s="103" t="s">
        <v>111</v>
      </c>
      <c r="C100" s="103" t="s">
        <v>123</v>
      </c>
      <c r="D100" s="103" t="s">
        <v>162</v>
      </c>
      <c r="E100" s="103" t="s">
        <v>181</v>
      </c>
      <c r="F100" s="103" t="s">
        <v>156</v>
      </c>
      <c r="G100" s="103"/>
      <c r="H100" s="103"/>
      <c r="I100" s="103"/>
      <c r="J100" s="104">
        <f>J101</f>
        <v>642.59999999999991</v>
      </c>
      <c r="K100" s="104">
        <f t="shared" ref="K100" si="39">K101</f>
        <v>5</v>
      </c>
      <c r="L100" s="120">
        <f t="shared" si="29"/>
        <v>0.77808901338313108</v>
      </c>
    </row>
    <row r="101" spans="1:12" ht="25.5" x14ac:dyDescent="0.2">
      <c r="A101" s="105" t="s">
        <v>189</v>
      </c>
      <c r="B101" s="103" t="s">
        <v>111</v>
      </c>
      <c r="C101" s="103" t="s">
        <v>123</v>
      </c>
      <c r="D101" s="103" t="s">
        <v>162</v>
      </c>
      <c r="E101" s="103" t="s">
        <v>181</v>
      </c>
      <c r="F101" s="103" t="s">
        <v>10</v>
      </c>
      <c r="G101" s="103"/>
      <c r="H101" s="103"/>
      <c r="I101" s="103"/>
      <c r="J101" s="104">
        <f>J102</f>
        <v>642.59999999999991</v>
      </c>
      <c r="K101" s="104">
        <f t="shared" ref="K101" si="40">K102</f>
        <v>5</v>
      </c>
      <c r="L101" s="120">
        <f t="shared" si="29"/>
        <v>0.77808901338313108</v>
      </c>
    </row>
    <row r="102" spans="1:12" ht="39" customHeight="1" x14ac:dyDescent="0.2">
      <c r="A102" s="105" t="s">
        <v>190</v>
      </c>
      <c r="B102" s="103" t="s">
        <v>111</v>
      </c>
      <c r="C102" s="103" t="s">
        <v>123</v>
      </c>
      <c r="D102" s="103" t="s">
        <v>162</v>
      </c>
      <c r="E102" s="103" t="s">
        <v>181</v>
      </c>
      <c r="F102" s="103" t="s">
        <v>10</v>
      </c>
      <c r="G102" s="103" t="s">
        <v>110</v>
      </c>
      <c r="H102" s="103"/>
      <c r="I102" s="103"/>
      <c r="J102" s="104">
        <f>J103+J106+J109</f>
        <v>642.59999999999991</v>
      </c>
      <c r="K102" s="104">
        <f>K103+K106+K109</f>
        <v>5</v>
      </c>
      <c r="L102" s="120">
        <f t="shared" si="29"/>
        <v>0.77808901338313108</v>
      </c>
    </row>
    <row r="103" spans="1:12" ht="219" customHeight="1" x14ac:dyDescent="0.2">
      <c r="A103" s="121" t="s">
        <v>191</v>
      </c>
      <c r="B103" s="110" t="s">
        <v>111</v>
      </c>
      <c r="C103" s="103" t="s">
        <v>123</v>
      </c>
      <c r="D103" s="103" t="s">
        <v>162</v>
      </c>
      <c r="E103" s="103" t="s">
        <v>181</v>
      </c>
      <c r="F103" s="103" t="s">
        <v>10</v>
      </c>
      <c r="G103" s="103" t="s">
        <v>110</v>
      </c>
      <c r="H103" s="103" t="s">
        <v>182</v>
      </c>
      <c r="I103" s="103"/>
      <c r="J103" s="104">
        <f>J104</f>
        <v>94.2</v>
      </c>
      <c r="K103" s="104">
        <f t="shared" ref="K103" si="41">K104</f>
        <v>5</v>
      </c>
      <c r="L103" s="120">
        <f t="shared" si="29"/>
        <v>5.3078556263269636</v>
      </c>
    </row>
    <row r="104" spans="1:12" ht="15.75" customHeight="1" x14ac:dyDescent="0.2">
      <c r="A104" s="102" t="s">
        <v>192</v>
      </c>
      <c r="B104" s="103" t="s">
        <v>111</v>
      </c>
      <c r="C104" s="103" t="s">
        <v>123</v>
      </c>
      <c r="D104" s="103" t="s">
        <v>162</v>
      </c>
      <c r="E104" s="103" t="s">
        <v>181</v>
      </c>
      <c r="F104" s="103" t="s">
        <v>10</v>
      </c>
      <c r="G104" s="103" t="s">
        <v>110</v>
      </c>
      <c r="H104" s="103" t="s">
        <v>182</v>
      </c>
      <c r="I104" s="103" t="s">
        <v>183</v>
      </c>
      <c r="J104" s="104">
        <f>J105</f>
        <v>94.2</v>
      </c>
      <c r="K104" s="104">
        <f t="shared" ref="K104" si="42">K105</f>
        <v>5</v>
      </c>
      <c r="L104" s="120">
        <f t="shared" si="29"/>
        <v>5.3078556263269636</v>
      </c>
    </row>
    <row r="105" spans="1:12" ht="12" customHeight="1" x14ac:dyDescent="0.2">
      <c r="A105" s="105" t="s">
        <v>193</v>
      </c>
      <c r="B105" s="103" t="s">
        <v>111</v>
      </c>
      <c r="C105" s="103" t="s">
        <v>123</v>
      </c>
      <c r="D105" s="103" t="s">
        <v>162</v>
      </c>
      <c r="E105" s="103" t="s">
        <v>181</v>
      </c>
      <c r="F105" s="103" t="s">
        <v>10</v>
      </c>
      <c r="G105" s="103" t="s">
        <v>110</v>
      </c>
      <c r="H105" s="103" t="s">
        <v>182</v>
      </c>
      <c r="I105" s="103" t="s">
        <v>185</v>
      </c>
      <c r="J105" s="104">
        <v>94.2</v>
      </c>
      <c r="K105" s="104">
        <v>5</v>
      </c>
      <c r="L105" s="120">
        <f t="shared" si="29"/>
        <v>5.3078556263269636</v>
      </c>
    </row>
    <row r="106" spans="1:12" ht="141" customHeight="1" x14ac:dyDescent="0.2">
      <c r="A106" s="121" t="s">
        <v>196</v>
      </c>
      <c r="B106" s="110" t="s">
        <v>111</v>
      </c>
      <c r="C106" s="103" t="s">
        <v>123</v>
      </c>
      <c r="D106" s="103" t="s">
        <v>162</v>
      </c>
      <c r="E106" s="103" t="s">
        <v>181</v>
      </c>
      <c r="F106" s="103" t="s">
        <v>10</v>
      </c>
      <c r="G106" s="103" t="s">
        <v>110</v>
      </c>
      <c r="H106" s="103" t="s">
        <v>194</v>
      </c>
      <c r="I106" s="103"/>
      <c r="J106" s="104">
        <f>J107</f>
        <v>342.2</v>
      </c>
      <c r="K106" s="104">
        <f t="shared" ref="K106:K107" si="43">K107</f>
        <v>0</v>
      </c>
      <c r="L106" s="120">
        <f t="shared" si="29"/>
        <v>0</v>
      </c>
    </row>
    <row r="107" spans="1:12" ht="15.75" customHeight="1" x14ac:dyDescent="0.2">
      <c r="A107" s="102" t="s">
        <v>192</v>
      </c>
      <c r="B107" s="103" t="s">
        <v>111</v>
      </c>
      <c r="C107" s="103" t="s">
        <v>123</v>
      </c>
      <c r="D107" s="103" t="s">
        <v>162</v>
      </c>
      <c r="E107" s="103" t="s">
        <v>181</v>
      </c>
      <c r="F107" s="103" t="s">
        <v>10</v>
      </c>
      <c r="G107" s="103" t="s">
        <v>110</v>
      </c>
      <c r="H107" s="103" t="s">
        <v>194</v>
      </c>
      <c r="I107" s="103" t="s">
        <v>183</v>
      </c>
      <c r="J107" s="104">
        <f>J108</f>
        <v>342.2</v>
      </c>
      <c r="K107" s="104">
        <f t="shared" si="43"/>
        <v>0</v>
      </c>
      <c r="L107" s="120">
        <f t="shared" si="29"/>
        <v>0</v>
      </c>
    </row>
    <row r="108" spans="1:12" ht="25.5" x14ac:dyDescent="0.2">
      <c r="A108" s="122" t="s">
        <v>195</v>
      </c>
      <c r="B108" s="103" t="s">
        <v>111</v>
      </c>
      <c r="C108" s="103" t="s">
        <v>123</v>
      </c>
      <c r="D108" s="103" t="s">
        <v>162</v>
      </c>
      <c r="E108" s="103" t="s">
        <v>181</v>
      </c>
      <c r="F108" s="103" t="s">
        <v>10</v>
      </c>
      <c r="G108" s="103" t="s">
        <v>110</v>
      </c>
      <c r="H108" s="103" t="s">
        <v>194</v>
      </c>
      <c r="I108" s="103" t="s">
        <v>184</v>
      </c>
      <c r="J108" s="104">
        <v>342.2</v>
      </c>
      <c r="K108" s="104">
        <v>0</v>
      </c>
      <c r="L108" s="120">
        <f t="shared" si="29"/>
        <v>0</v>
      </c>
    </row>
    <row r="109" spans="1:12" ht="172.5" customHeight="1" x14ac:dyDescent="0.2">
      <c r="A109" s="121" t="s">
        <v>198</v>
      </c>
      <c r="B109" s="110" t="s">
        <v>111</v>
      </c>
      <c r="C109" s="103" t="s">
        <v>123</v>
      </c>
      <c r="D109" s="103" t="s">
        <v>162</v>
      </c>
      <c r="E109" s="103" t="s">
        <v>181</v>
      </c>
      <c r="F109" s="103" t="s">
        <v>10</v>
      </c>
      <c r="G109" s="103" t="s">
        <v>110</v>
      </c>
      <c r="H109" s="103" t="s">
        <v>197</v>
      </c>
      <c r="I109" s="103"/>
      <c r="J109" s="104">
        <f>J110</f>
        <v>206.2</v>
      </c>
      <c r="K109" s="104">
        <f t="shared" ref="K109:K110" si="44">K110</f>
        <v>0</v>
      </c>
      <c r="L109" s="120">
        <f t="shared" si="29"/>
        <v>0</v>
      </c>
    </row>
    <row r="110" spans="1:12" ht="25.5" x14ac:dyDescent="0.2">
      <c r="A110" s="102" t="s">
        <v>192</v>
      </c>
      <c r="B110" s="103" t="s">
        <v>111</v>
      </c>
      <c r="C110" s="103" t="s">
        <v>123</v>
      </c>
      <c r="D110" s="103" t="s">
        <v>162</v>
      </c>
      <c r="E110" s="103" t="s">
        <v>181</v>
      </c>
      <c r="F110" s="103" t="s">
        <v>10</v>
      </c>
      <c r="G110" s="103" t="s">
        <v>110</v>
      </c>
      <c r="H110" s="103" t="s">
        <v>197</v>
      </c>
      <c r="I110" s="103" t="s">
        <v>183</v>
      </c>
      <c r="J110" s="104">
        <f>J111</f>
        <v>206.2</v>
      </c>
      <c r="K110" s="104">
        <f t="shared" si="44"/>
        <v>0</v>
      </c>
      <c r="L110" s="120">
        <f t="shared" si="29"/>
        <v>0</v>
      </c>
    </row>
    <row r="111" spans="1:12" ht="24.75" customHeight="1" x14ac:dyDescent="0.2">
      <c r="A111" s="122" t="s">
        <v>195</v>
      </c>
      <c r="B111" s="103" t="s">
        <v>111</v>
      </c>
      <c r="C111" s="103" t="s">
        <v>123</v>
      </c>
      <c r="D111" s="103" t="s">
        <v>162</v>
      </c>
      <c r="E111" s="103" t="s">
        <v>181</v>
      </c>
      <c r="F111" s="103" t="s">
        <v>10</v>
      </c>
      <c r="G111" s="103" t="s">
        <v>110</v>
      </c>
      <c r="H111" s="103" t="s">
        <v>197</v>
      </c>
      <c r="I111" s="103" t="s">
        <v>184</v>
      </c>
      <c r="J111" s="104">
        <v>206.2</v>
      </c>
      <c r="K111" s="104">
        <v>0</v>
      </c>
      <c r="L111" s="120">
        <f t="shared" si="29"/>
        <v>0</v>
      </c>
    </row>
    <row r="112" spans="1:12" ht="25.5" x14ac:dyDescent="0.2">
      <c r="A112" s="105" t="s">
        <v>159</v>
      </c>
      <c r="B112" s="103" t="s">
        <v>111</v>
      </c>
      <c r="C112" s="103" t="s">
        <v>123</v>
      </c>
      <c r="D112" s="103" t="s">
        <v>162</v>
      </c>
      <c r="E112" s="103" t="s">
        <v>155</v>
      </c>
      <c r="F112" s="103" t="s">
        <v>156</v>
      </c>
      <c r="G112" s="103"/>
      <c r="H112" s="103"/>
      <c r="I112" s="106"/>
      <c r="J112" s="104">
        <f>J113</f>
        <v>306.10000000000002</v>
      </c>
      <c r="K112" s="104">
        <f>K113</f>
        <v>70.400000000000006</v>
      </c>
      <c r="L112" s="120">
        <f t="shared" si="29"/>
        <v>22.99901992812806</v>
      </c>
    </row>
    <row r="113" spans="1:12" ht="38.25" x14ac:dyDescent="0.2">
      <c r="A113" s="105" t="s">
        <v>160</v>
      </c>
      <c r="B113" s="103" t="s">
        <v>111</v>
      </c>
      <c r="C113" s="103" t="s">
        <v>123</v>
      </c>
      <c r="D113" s="103" t="s">
        <v>162</v>
      </c>
      <c r="E113" s="103" t="s">
        <v>155</v>
      </c>
      <c r="F113" s="103" t="s">
        <v>8</v>
      </c>
      <c r="G113" s="103" t="s">
        <v>157</v>
      </c>
      <c r="H113" s="103"/>
      <c r="I113" s="106"/>
      <c r="J113" s="104">
        <f>J114</f>
        <v>306.10000000000002</v>
      </c>
      <c r="K113" s="104">
        <f t="shared" ref="K113" si="45">K114</f>
        <v>70.400000000000006</v>
      </c>
      <c r="L113" s="120">
        <f t="shared" si="29"/>
        <v>22.99901992812806</v>
      </c>
    </row>
    <row r="114" spans="1:12" ht="52.5" customHeight="1" x14ac:dyDescent="0.2">
      <c r="A114" s="121" t="s">
        <v>200</v>
      </c>
      <c r="B114" s="110" t="s">
        <v>111</v>
      </c>
      <c r="C114" s="103" t="s">
        <v>123</v>
      </c>
      <c r="D114" s="103" t="s">
        <v>162</v>
      </c>
      <c r="E114" s="103" t="s">
        <v>155</v>
      </c>
      <c r="F114" s="103" t="s">
        <v>8</v>
      </c>
      <c r="G114" s="103" t="s">
        <v>157</v>
      </c>
      <c r="H114" s="103" t="s">
        <v>199</v>
      </c>
      <c r="I114" s="103"/>
      <c r="J114" s="104">
        <f>J115</f>
        <v>306.10000000000002</v>
      </c>
      <c r="K114" s="104">
        <f t="shared" ref="K114:K115" si="46">K115</f>
        <v>70.400000000000006</v>
      </c>
      <c r="L114" s="120">
        <f t="shared" si="29"/>
        <v>22.99901992812806</v>
      </c>
    </row>
    <row r="115" spans="1:12" ht="25.5" x14ac:dyDescent="0.2">
      <c r="A115" s="102" t="s">
        <v>131</v>
      </c>
      <c r="B115" s="103" t="s">
        <v>111</v>
      </c>
      <c r="C115" s="103" t="s">
        <v>123</v>
      </c>
      <c r="D115" s="103" t="s">
        <v>162</v>
      </c>
      <c r="E115" s="103" t="s">
        <v>155</v>
      </c>
      <c r="F115" s="103" t="s">
        <v>8</v>
      </c>
      <c r="G115" s="103" t="s">
        <v>157</v>
      </c>
      <c r="H115" s="103" t="s">
        <v>199</v>
      </c>
      <c r="I115" s="103" t="s">
        <v>129</v>
      </c>
      <c r="J115" s="104">
        <f>J116</f>
        <v>306.10000000000002</v>
      </c>
      <c r="K115" s="104">
        <f t="shared" si="46"/>
        <v>70.400000000000006</v>
      </c>
      <c r="L115" s="120">
        <f t="shared" si="29"/>
        <v>22.99901992812806</v>
      </c>
    </row>
    <row r="116" spans="1:12" ht="27.75" customHeight="1" x14ac:dyDescent="0.2">
      <c r="A116" s="102" t="s">
        <v>132</v>
      </c>
      <c r="B116" s="103" t="s">
        <v>111</v>
      </c>
      <c r="C116" s="103" t="s">
        <v>123</v>
      </c>
      <c r="D116" s="103" t="s">
        <v>162</v>
      </c>
      <c r="E116" s="103" t="s">
        <v>155</v>
      </c>
      <c r="F116" s="103" t="s">
        <v>8</v>
      </c>
      <c r="G116" s="103" t="s">
        <v>157</v>
      </c>
      <c r="H116" s="103" t="s">
        <v>199</v>
      </c>
      <c r="I116" s="103" t="s">
        <v>130</v>
      </c>
      <c r="J116" s="104">
        <v>306.10000000000002</v>
      </c>
      <c r="K116" s="104">
        <v>70.400000000000006</v>
      </c>
      <c r="L116" s="120">
        <f>K116/J116*100</f>
        <v>22.99901992812806</v>
      </c>
    </row>
    <row r="117" spans="1:12" ht="15" customHeight="1" x14ac:dyDescent="0.2">
      <c r="A117" s="105" t="s">
        <v>480</v>
      </c>
      <c r="B117" s="103" t="s">
        <v>111</v>
      </c>
      <c r="C117" s="103" t="s">
        <v>123</v>
      </c>
      <c r="D117" s="103" t="s">
        <v>282</v>
      </c>
      <c r="E117" s="103"/>
      <c r="F117" s="103"/>
      <c r="G117" s="103"/>
      <c r="H117" s="103"/>
      <c r="I117" s="103"/>
      <c r="J117" s="104">
        <f>J118</f>
        <v>2894.6</v>
      </c>
      <c r="K117" s="104">
        <f>K118</f>
        <v>0</v>
      </c>
      <c r="L117" s="120">
        <f t="shared" ref="L117:L123" si="47">K117/J117*100</f>
        <v>0</v>
      </c>
    </row>
    <row r="118" spans="1:12" ht="64.5" customHeight="1" x14ac:dyDescent="0.2">
      <c r="A118" s="105" t="s">
        <v>481</v>
      </c>
      <c r="B118" s="103" t="s">
        <v>111</v>
      </c>
      <c r="C118" s="103" t="s">
        <v>123</v>
      </c>
      <c r="D118" s="103" t="s">
        <v>282</v>
      </c>
      <c r="E118" s="103" t="s">
        <v>170</v>
      </c>
      <c r="F118" s="103" t="s">
        <v>156</v>
      </c>
      <c r="G118" s="103"/>
      <c r="H118" s="103"/>
      <c r="I118" s="103"/>
      <c r="J118" s="104">
        <f>J119</f>
        <v>2894.6</v>
      </c>
      <c r="K118" s="104">
        <f t="shared" ref="K118:K119" si="48">K119</f>
        <v>0</v>
      </c>
      <c r="L118" s="120">
        <f t="shared" si="47"/>
        <v>0</v>
      </c>
    </row>
    <row r="119" spans="1:12" ht="15.75" customHeight="1" x14ac:dyDescent="0.2">
      <c r="A119" s="105" t="s">
        <v>482</v>
      </c>
      <c r="B119" s="103" t="s">
        <v>111</v>
      </c>
      <c r="C119" s="103" t="s">
        <v>123</v>
      </c>
      <c r="D119" s="103" t="s">
        <v>282</v>
      </c>
      <c r="E119" s="103" t="s">
        <v>170</v>
      </c>
      <c r="F119" s="103" t="s">
        <v>8</v>
      </c>
      <c r="G119" s="103"/>
      <c r="H119" s="103"/>
      <c r="I119" s="103"/>
      <c r="J119" s="104">
        <f>J120</f>
        <v>2894.6</v>
      </c>
      <c r="K119" s="104">
        <f t="shared" si="48"/>
        <v>0</v>
      </c>
      <c r="L119" s="120">
        <f t="shared" si="47"/>
        <v>0</v>
      </c>
    </row>
    <row r="120" spans="1:12" ht="41.25" customHeight="1" x14ac:dyDescent="0.2">
      <c r="A120" s="105" t="s">
        <v>483</v>
      </c>
      <c r="B120" s="103" t="s">
        <v>111</v>
      </c>
      <c r="C120" s="103" t="s">
        <v>123</v>
      </c>
      <c r="D120" s="103" t="s">
        <v>282</v>
      </c>
      <c r="E120" s="103" t="s">
        <v>170</v>
      </c>
      <c r="F120" s="103" t="s">
        <v>8</v>
      </c>
      <c r="G120" s="103" t="s">
        <v>176</v>
      </c>
      <c r="H120" s="103"/>
      <c r="I120" s="103"/>
      <c r="J120" s="104">
        <f>J121</f>
        <v>2894.6</v>
      </c>
      <c r="K120" s="104">
        <f>K121</f>
        <v>0</v>
      </c>
      <c r="L120" s="120">
        <f t="shared" si="47"/>
        <v>0</v>
      </c>
    </row>
    <row r="121" spans="1:12" ht="39.75" customHeight="1" x14ac:dyDescent="0.2">
      <c r="A121" s="121" t="s">
        <v>484</v>
      </c>
      <c r="B121" s="110" t="s">
        <v>111</v>
      </c>
      <c r="C121" s="103" t="s">
        <v>123</v>
      </c>
      <c r="D121" s="103" t="s">
        <v>282</v>
      </c>
      <c r="E121" s="103" t="s">
        <v>170</v>
      </c>
      <c r="F121" s="103" t="s">
        <v>8</v>
      </c>
      <c r="G121" s="103" t="s">
        <v>176</v>
      </c>
      <c r="H121" s="103" t="s">
        <v>479</v>
      </c>
      <c r="I121" s="103"/>
      <c r="J121" s="104">
        <f>J122</f>
        <v>2894.6</v>
      </c>
      <c r="K121" s="104">
        <f t="shared" ref="K121:K122" si="49">K122</f>
        <v>0</v>
      </c>
      <c r="L121" s="120">
        <f t="shared" si="47"/>
        <v>0</v>
      </c>
    </row>
    <row r="122" spans="1:12" ht="27.75" customHeight="1" x14ac:dyDescent="0.2">
      <c r="A122" s="102" t="s">
        <v>131</v>
      </c>
      <c r="B122" s="103" t="s">
        <v>111</v>
      </c>
      <c r="C122" s="103" t="s">
        <v>123</v>
      </c>
      <c r="D122" s="103" t="s">
        <v>282</v>
      </c>
      <c r="E122" s="103" t="s">
        <v>170</v>
      </c>
      <c r="F122" s="103" t="s">
        <v>8</v>
      </c>
      <c r="G122" s="103" t="s">
        <v>176</v>
      </c>
      <c r="H122" s="103" t="s">
        <v>479</v>
      </c>
      <c r="I122" s="103" t="s">
        <v>129</v>
      </c>
      <c r="J122" s="104">
        <f>J123</f>
        <v>2894.6</v>
      </c>
      <c r="K122" s="104">
        <f t="shared" si="49"/>
        <v>0</v>
      </c>
      <c r="L122" s="120">
        <f t="shared" si="47"/>
        <v>0</v>
      </c>
    </row>
    <row r="123" spans="1:12" ht="27.75" customHeight="1" x14ac:dyDescent="0.2">
      <c r="A123" s="102" t="s">
        <v>132</v>
      </c>
      <c r="B123" s="103" t="s">
        <v>111</v>
      </c>
      <c r="C123" s="103" t="s">
        <v>123</v>
      </c>
      <c r="D123" s="103" t="s">
        <v>282</v>
      </c>
      <c r="E123" s="103" t="s">
        <v>170</v>
      </c>
      <c r="F123" s="103" t="s">
        <v>8</v>
      </c>
      <c r="G123" s="103" t="s">
        <v>176</v>
      </c>
      <c r="H123" s="103" t="s">
        <v>479</v>
      </c>
      <c r="I123" s="103" t="s">
        <v>130</v>
      </c>
      <c r="J123" s="104">
        <v>2894.6</v>
      </c>
      <c r="K123" s="104">
        <v>0</v>
      </c>
      <c r="L123" s="120">
        <f t="shared" si="47"/>
        <v>0</v>
      </c>
    </row>
    <row r="124" spans="1:12" ht="17.25" customHeight="1" x14ac:dyDescent="0.2">
      <c r="A124" s="105" t="s">
        <v>202</v>
      </c>
      <c r="B124" s="103" t="s">
        <v>111</v>
      </c>
      <c r="C124" s="103" t="s">
        <v>123</v>
      </c>
      <c r="D124" s="103" t="s">
        <v>201</v>
      </c>
      <c r="E124" s="103"/>
      <c r="F124" s="103"/>
      <c r="G124" s="103"/>
      <c r="H124" s="103"/>
      <c r="I124" s="103"/>
      <c r="J124" s="104">
        <f>J125+J131</f>
        <v>18284.2</v>
      </c>
      <c r="K124" s="104">
        <f t="shared" ref="K124:L124" si="50">K125+K131</f>
        <v>156</v>
      </c>
      <c r="L124" s="104">
        <f t="shared" si="50"/>
        <v>49.713193116634798</v>
      </c>
    </row>
    <row r="125" spans="1:12" ht="69" customHeight="1" x14ac:dyDescent="0.2">
      <c r="A125" s="105" t="s">
        <v>481</v>
      </c>
      <c r="B125" s="103" t="s">
        <v>111</v>
      </c>
      <c r="C125" s="103" t="s">
        <v>123</v>
      </c>
      <c r="D125" s="103" t="s">
        <v>201</v>
      </c>
      <c r="E125" s="103" t="s">
        <v>170</v>
      </c>
      <c r="F125" s="103" t="s">
        <v>156</v>
      </c>
      <c r="G125" s="103"/>
      <c r="H125" s="103"/>
      <c r="I125" s="103"/>
      <c r="J125" s="104">
        <f>J126</f>
        <v>17970.400000000001</v>
      </c>
      <c r="K125" s="104">
        <f t="shared" ref="K125:K126" si="51">K126</f>
        <v>0</v>
      </c>
      <c r="L125" s="120">
        <f t="shared" ref="L125:L130" si="52">K125/J125*100</f>
        <v>0</v>
      </c>
    </row>
    <row r="126" spans="1:12" ht="13.5" customHeight="1" x14ac:dyDescent="0.2">
      <c r="A126" s="105" t="s">
        <v>482</v>
      </c>
      <c r="B126" s="103" t="s">
        <v>111</v>
      </c>
      <c r="C126" s="103" t="s">
        <v>123</v>
      </c>
      <c r="D126" s="103" t="s">
        <v>201</v>
      </c>
      <c r="E126" s="103" t="s">
        <v>170</v>
      </c>
      <c r="F126" s="103" t="s">
        <v>8</v>
      </c>
      <c r="G126" s="103"/>
      <c r="H126" s="103"/>
      <c r="I126" s="103"/>
      <c r="J126" s="104">
        <f>J127</f>
        <v>17970.400000000001</v>
      </c>
      <c r="K126" s="104">
        <f t="shared" si="51"/>
        <v>0</v>
      </c>
      <c r="L126" s="120">
        <f t="shared" si="52"/>
        <v>0</v>
      </c>
    </row>
    <row r="127" spans="1:12" ht="39.75" customHeight="1" x14ac:dyDescent="0.2">
      <c r="A127" s="105" t="s">
        <v>486</v>
      </c>
      <c r="B127" s="103" t="s">
        <v>111</v>
      </c>
      <c r="C127" s="103" t="s">
        <v>123</v>
      </c>
      <c r="D127" s="103" t="s">
        <v>201</v>
      </c>
      <c r="E127" s="103" t="s">
        <v>170</v>
      </c>
      <c r="F127" s="103" t="s">
        <v>8</v>
      </c>
      <c r="G127" s="103" t="s">
        <v>113</v>
      </c>
      <c r="H127" s="103"/>
      <c r="I127" s="103"/>
      <c r="J127" s="104">
        <f>J128</f>
        <v>17970.400000000001</v>
      </c>
      <c r="K127" s="104">
        <f>K128</f>
        <v>0</v>
      </c>
      <c r="L127" s="120">
        <f t="shared" si="52"/>
        <v>0</v>
      </c>
    </row>
    <row r="128" spans="1:12" ht="27.75" customHeight="1" x14ac:dyDescent="0.2">
      <c r="A128" s="121" t="s">
        <v>487</v>
      </c>
      <c r="B128" s="110" t="s">
        <v>111</v>
      </c>
      <c r="C128" s="103" t="s">
        <v>123</v>
      </c>
      <c r="D128" s="103" t="s">
        <v>201</v>
      </c>
      <c r="E128" s="103" t="s">
        <v>170</v>
      </c>
      <c r="F128" s="103" t="s">
        <v>8</v>
      </c>
      <c r="G128" s="103" t="s">
        <v>113</v>
      </c>
      <c r="H128" s="103" t="s">
        <v>485</v>
      </c>
      <c r="I128" s="103"/>
      <c r="J128" s="104">
        <f>J129</f>
        <v>17970.400000000001</v>
      </c>
      <c r="K128" s="104">
        <f t="shared" ref="K128:K129" si="53">K129</f>
        <v>0</v>
      </c>
      <c r="L128" s="120">
        <f t="shared" si="52"/>
        <v>0</v>
      </c>
    </row>
    <row r="129" spans="1:12" ht="27.75" customHeight="1" x14ac:dyDescent="0.2">
      <c r="A129" s="102" t="s">
        <v>131</v>
      </c>
      <c r="B129" s="103" t="s">
        <v>111</v>
      </c>
      <c r="C129" s="103" t="s">
        <v>123</v>
      </c>
      <c r="D129" s="103" t="s">
        <v>201</v>
      </c>
      <c r="E129" s="103" t="s">
        <v>170</v>
      </c>
      <c r="F129" s="103" t="s">
        <v>8</v>
      </c>
      <c r="G129" s="103" t="s">
        <v>113</v>
      </c>
      <c r="H129" s="103" t="s">
        <v>485</v>
      </c>
      <c r="I129" s="103" t="s">
        <v>129</v>
      </c>
      <c r="J129" s="104">
        <f>J130</f>
        <v>17970.400000000001</v>
      </c>
      <c r="K129" s="104">
        <f t="shared" si="53"/>
        <v>0</v>
      </c>
      <c r="L129" s="120">
        <f t="shared" si="52"/>
        <v>0</v>
      </c>
    </row>
    <row r="130" spans="1:12" ht="27.75" customHeight="1" x14ac:dyDescent="0.2">
      <c r="A130" s="102" t="s">
        <v>132</v>
      </c>
      <c r="B130" s="103" t="s">
        <v>111</v>
      </c>
      <c r="C130" s="103" t="s">
        <v>123</v>
      </c>
      <c r="D130" s="103" t="s">
        <v>201</v>
      </c>
      <c r="E130" s="103" t="s">
        <v>170</v>
      </c>
      <c r="F130" s="103" t="s">
        <v>8</v>
      </c>
      <c r="G130" s="103" t="s">
        <v>113</v>
      </c>
      <c r="H130" s="103" t="s">
        <v>485</v>
      </c>
      <c r="I130" s="103" t="s">
        <v>130</v>
      </c>
      <c r="J130" s="104">
        <v>17970.400000000001</v>
      </c>
      <c r="K130" s="104">
        <v>0</v>
      </c>
      <c r="L130" s="120">
        <f t="shared" si="52"/>
        <v>0</v>
      </c>
    </row>
    <row r="131" spans="1:12" ht="25.5" x14ac:dyDescent="0.2">
      <c r="A131" s="105" t="s">
        <v>159</v>
      </c>
      <c r="B131" s="103" t="s">
        <v>111</v>
      </c>
      <c r="C131" s="103" t="s">
        <v>123</v>
      </c>
      <c r="D131" s="103" t="s">
        <v>201</v>
      </c>
      <c r="E131" s="103" t="s">
        <v>155</v>
      </c>
      <c r="F131" s="103" t="s">
        <v>156</v>
      </c>
      <c r="G131" s="103"/>
      <c r="H131" s="103"/>
      <c r="I131" s="103"/>
      <c r="J131" s="104">
        <f>J132</f>
        <v>313.8</v>
      </c>
      <c r="K131" s="104">
        <f t="shared" ref="K131" si="54">K132</f>
        <v>156</v>
      </c>
      <c r="L131" s="120">
        <f t="shared" si="29"/>
        <v>49.713193116634798</v>
      </c>
    </row>
    <row r="132" spans="1:12" ht="38.25" x14ac:dyDescent="0.2">
      <c r="A132" s="105" t="s">
        <v>160</v>
      </c>
      <c r="B132" s="103" t="s">
        <v>111</v>
      </c>
      <c r="C132" s="103" t="s">
        <v>123</v>
      </c>
      <c r="D132" s="103" t="s">
        <v>201</v>
      </c>
      <c r="E132" s="103" t="s">
        <v>155</v>
      </c>
      <c r="F132" s="103" t="s">
        <v>8</v>
      </c>
      <c r="G132" s="103" t="s">
        <v>157</v>
      </c>
      <c r="H132" s="103"/>
      <c r="I132" s="103"/>
      <c r="J132" s="104">
        <f>J133</f>
        <v>313.8</v>
      </c>
      <c r="K132" s="104">
        <f t="shared" ref="K132" si="55">K133</f>
        <v>156</v>
      </c>
      <c r="L132" s="120">
        <f t="shared" si="29"/>
        <v>49.713193116634798</v>
      </c>
    </row>
    <row r="133" spans="1:12" ht="37.5" customHeight="1" x14ac:dyDescent="0.2">
      <c r="A133" s="105" t="s">
        <v>204</v>
      </c>
      <c r="B133" s="103" t="s">
        <v>111</v>
      </c>
      <c r="C133" s="103" t="s">
        <v>123</v>
      </c>
      <c r="D133" s="103" t="s">
        <v>201</v>
      </c>
      <c r="E133" s="103" t="s">
        <v>155</v>
      </c>
      <c r="F133" s="103" t="s">
        <v>8</v>
      </c>
      <c r="G133" s="103" t="s">
        <v>157</v>
      </c>
      <c r="H133" s="103" t="s">
        <v>203</v>
      </c>
      <c r="I133" s="103"/>
      <c r="J133" s="104">
        <f>J134</f>
        <v>313.8</v>
      </c>
      <c r="K133" s="104">
        <f t="shared" ref="K133" si="56">K134</f>
        <v>156</v>
      </c>
      <c r="L133" s="120">
        <f t="shared" si="29"/>
        <v>49.713193116634798</v>
      </c>
    </row>
    <row r="134" spans="1:12" ht="25.5" x14ac:dyDescent="0.2">
      <c r="A134" s="102" t="s">
        <v>131</v>
      </c>
      <c r="B134" s="103" t="s">
        <v>111</v>
      </c>
      <c r="C134" s="103" t="s">
        <v>123</v>
      </c>
      <c r="D134" s="103" t="s">
        <v>201</v>
      </c>
      <c r="E134" s="103" t="s">
        <v>155</v>
      </c>
      <c r="F134" s="103" t="s">
        <v>8</v>
      </c>
      <c r="G134" s="103" t="s">
        <v>157</v>
      </c>
      <c r="H134" s="103" t="s">
        <v>203</v>
      </c>
      <c r="I134" s="103" t="s">
        <v>129</v>
      </c>
      <c r="J134" s="104">
        <f>J135</f>
        <v>313.8</v>
      </c>
      <c r="K134" s="104">
        <f t="shared" ref="K134" si="57">K135</f>
        <v>156</v>
      </c>
      <c r="L134" s="120">
        <f t="shared" si="29"/>
        <v>49.713193116634798</v>
      </c>
    </row>
    <row r="135" spans="1:12" ht="28.5" customHeight="1" x14ac:dyDescent="0.2">
      <c r="A135" s="102" t="s">
        <v>132</v>
      </c>
      <c r="B135" s="103" t="s">
        <v>111</v>
      </c>
      <c r="C135" s="103" t="s">
        <v>123</v>
      </c>
      <c r="D135" s="103" t="s">
        <v>201</v>
      </c>
      <c r="E135" s="103" t="s">
        <v>155</v>
      </c>
      <c r="F135" s="103" t="s">
        <v>8</v>
      </c>
      <c r="G135" s="103" t="s">
        <v>157</v>
      </c>
      <c r="H135" s="103" t="s">
        <v>203</v>
      </c>
      <c r="I135" s="103" t="s">
        <v>130</v>
      </c>
      <c r="J135" s="104">
        <v>313.8</v>
      </c>
      <c r="K135" s="104">
        <v>156</v>
      </c>
      <c r="L135" s="120">
        <f t="shared" si="29"/>
        <v>49.713193116634798</v>
      </c>
    </row>
    <row r="136" spans="1:12" ht="15.75" customHeight="1" x14ac:dyDescent="0.2">
      <c r="A136" s="102" t="s">
        <v>436</v>
      </c>
      <c r="B136" s="103" t="s">
        <v>111</v>
      </c>
      <c r="C136" s="103" t="s">
        <v>123</v>
      </c>
      <c r="D136" s="103" t="s">
        <v>20</v>
      </c>
      <c r="E136" s="103"/>
      <c r="F136" s="103"/>
      <c r="G136" s="103"/>
      <c r="H136" s="103"/>
      <c r="I136" s="103"/>
      <c r="J136" s="104">
        <f t="shared" ref="J136:J141" si="58">J137</f>
        <v>7276.8</v>
      </c>
      <c r="K136" s="104">
        <f t="shared" ref="K136:K141" si="59">K137</f>
        <v>0</v>
      </c>
      <c r="L136" s="120">
        <f t="shared" si="29"/>
        <v>0</v>
      </c>
    </row>
    <row r="137" spans="1:12" ht="56.25" customHeight="1" x14ac:dyDescent="0.2">
      <c r="A137" s="105" t="s">
        <v>114</v>
      </c>
      <c r="B137" s="103" t="s">
        <v>111</v>
      </c>
      <c r="C137" s="103" t="s">
        <v>123</v>
      </c>
      <c r="D137" s="103" t="s">
        <v>20</v>
      </c>
      <c r="E137" s="103" t="s">
        <v>110</v>
      </c>
      <c r="F137" s="103"/>
      <c r="G137" s="103"/>
      <c r="H137" s="103"/>
      <c r="I137" s="103"/>
      <c r="J137" s="104">
        <f t="shared" si="58"/>
        <v>7276.8</v>
      </c>
      <c r="K137" s="104">
        <f t="shared" si="59"/>
        <v>0</v>
      </c>
      <c r="L137" s="120">
        <f t="shared" si="29"/>
        <v>0</v>
      </c>
    </row>
    <row r="138" spans="1:12" ht="54.75" customHeight="1" x14ac:dyDescent="0.2">
      <c r="A138" s="105" t="s">
        <v>432</v>
      </c>
      <c r="B138" s="103" t="s">
        <v>111</v>
      </c>
      <c r="C138" s="103" t="s">
        <v>123</v>
      </c>
      <c r="D138" s="103" t="s">
        <v>20</v>
      </c>
      <c r="E138" s="103" t="s">
        <v>110</v>
      </c>
      <c r="F138" s="103" t="s">
        <v>10</v>
      </c>
      <c r="G138" s="103"/>
      <c r="H138" s="103"/>
      <c r="I138" s="103"/>
      <c r="J138" s="104">
        <f t="shared" si="58"/>
        <v>7276.8</v>
      </c>
      <c r="K138" s="104">
        <f t="shared" si="59"/>
        <v>0</v>
      </c>
      <c r="L138" s="120">
        <f t="shared" si="29"/>
        <v>0</v>
      </c>
    </row>
    <row r="139" spans="1:12" ht="49.5" customHeight="1" x14ac:dyDescent="0.2">
      <c r="A139" s="105" t="s">
        <v>433</v>
      </c>
      <c r="B139" s="103" t="s">
        <v>111</v>
      </c>
      <c r="C139" s="103" t="s">
        <v>123</v>
      </c>
      <c r="D139" s="103" t="s">
        <v>20</v>
      </c>
      <c r="E139" s="103" t="s">
        <v>110</v>
      </c>
      <c r="F139" s="103" t="s">
        <v>10</v>
      </c>
      <c r="G139" s="103" t="s">
        <v>110</v>
      </c>
      <c r="H139" s="103"/>
      <c r="I139" s="103"/>
      <c r="J139" s="104">
        <f t="shared" si="58"/>
        <v>7276.8</v>
      </c>
      <c r="K139" s="104">
        <f t="shared" si="59"/>
        <v>0</v>
      </c>
      <c r="L139" s="120">
        <f t="shared" si="29"/>
        <v>0</v>
      </c>
    </row>
    <row r="140" spans="1:12" ht="28.5" customHeight="1" x14ac:dyDescent="0.2">
      <c r="A140" s="105" t="s">
        <v>434</v>
      </c>
      <c r="B140" s="103" t="s">
        <v>111</v>
      </c>
      <c r="C140" s="103" t="s">
        <v>123</v>
      </c>
      <c r="D140" s="103" t="s">
        <v>20</v>
      </c>
      <c r="E140" s="103" t="s">
        <v>110</v>
      </c>
      <c r="F140" s="103" t="s">
        <v>10</v>
      </c>
      <c r="G140" s="103" t="s">
        <v>110</v>
      </c>
      <c r="H140" s="103" t="s">
        <v>435</v>
      </c>
      <c r="I140" s="103"/>
      <c r="J140" s="104">
        <f t="shared" si="58"/>
        <v>7276.8</v>
      </c>
      <c r="K140" s="104">
        <f t="shared" si="59"/>
        <v>0</v>
      </c>
      <c r="L140" s="120">
        <f t="shared" si="29"/>
        <v>0</v>
      </c>
    </row>
    <row r="141" spans="1:12" ht="28.5" customHeight="1" x14ac:dyDescent="0.2">
      <c r="A141" s="102" t="s">
        <v>131</v>
      </c>
      <c r="B141" s="103" t="s">
        <v>111</v>
      </c>
      <c r="C141" s="103" t="s">
        <v>123</v>
      </c>
      <c r="D141" s="103" t="s">
        <v>20</v>
      </c>
      <c r="E141" s="103" t="s">
        <v>110</v>
      </c>
      <c r="F141" s="103" t="s">
        <v>10</v>
      </c>
      <c r="G141" s="103" t="s">
        <v>110</v>
      </c>
      <c r="H141" s="103" t="s">
        <v>435</v>
      </c>
      <c r="I141" s="103" t="s">
        <v>129</v>
      </c>
      <c r="J141" s="104">
        <f t="shared" si="58"/>
        <v>7276.8</v>
      </c>
      <c r="K141" s="104">
        <f t="shared" si="59"/>
        <v>0</v>
      </c>
      <c r="L141" s="120">
        <f t="shared" si="29"/>
        <v>0</v>
      </c>
    </row>
    <row r="142" spans="1:12" ht="28.5" customHeight="1" x14ac:dyDescent="0.2">
      <c r="A142" s="102" t="s">
        <v>132</v>
      </c>
      <c r="B142" s="103" t="s">
        <v>111</v>
      </c>
      <c r="C142" s="103" t="s">
        <v>123</v>
      </c>
      <c r="D142" s="103" t="s">
        <v>20</v>
      </c>
      <c r="E142" s="103" t="s">
        <v>110</v>
      </c>
      <c r="F142" s="103" t="s">
        <v>10</v>
      </c>
      <c r="G142" s="103" t="s">
        <v>110</v>
      </c>
      <c r="H142" s="103" t="s">
        <v>435</v>
      </c>
      <c r="I142" s="103" t="s">
        <v>130</v>
      </c>
      <c r="J142" s="104">
        <f>7204+72.8</f>
        <v>7276.8</v>
      </c>
      <c r="K142" s="104">
        <v>0</v>
      </c>
      <c r="L142" s="120">
        <f t="shared" si="29"/>
        <v>0</v>
      </c>
    </row>
    <row r="143" spans="1:12" x14ac:dyDescent="0.2">
      <c r="A143" s="105" t="s">
        <v>214</v>
      </c>
      <c r="B143" s="103" t="s">
        <v>111</v>
      </c>
      <c r="C143" s="103" t="s">
        <v>211</v>
      </c>
      <c r="D143" s="103"/>
      <c r="E143" s="103"/>
      <c r="F143" s="103"/>
      <c r="G143" s="103"/>
      <c r="H143" s="103"/>
      <c r="I143" s="103"/>
      <c r="J143" s="104">
        <f t="shared" ref="J143:K148" si="60">J144</f>
        <v>48</v>
      </c>
      <c r="K143" s="104">
        <f t="shared" ref="K143" si="61">K144</f>
        <v>6.6</v>
      </c>
      <c r="L143" s="120">
        <f t="shared" si="29"/>
        <v>13.749999999999998</v>
      </c>
    </row>
    <row r="144" spans="1:12" x14ac:dyDescent="0.2">
      <c r="A144" s="105" t="s">
        <v>215</v>
      </c>
      <c r="B144" s="103" t="s">
        <v>111</v>
      </c>
      <c r="C144" s="103" t="s">
        <v>211</v>
      </c>
      <c r="D144" s="103" t="s">
        <v>211</v>
      </c>
      <c r="E144" s="103"/>
      <c r="F144" s="103"/>
      <c r="G144" s="103"/>
      <c r="H144" s="103"/>
      <c r="I144" s="103"/>
      <c r="J144" s="104">
        <f t="shared" si="60"/>
        <v>48</v>
      </c>
      <c r="K144" s="104">
        <f t="shared" ref="K144" si="62">K145</f>
        <v>6.6</v>
      </c>
      <c r="L144" s="120">
        <f t="shared" si="29"/>
        <v>13.749999999999998</v>
      </c>
    </row>
    <row r="145" spans="1:12" ht="25.5" x14ac:dyDescent="0.2">
      <c r="A145" s="105" t="s">
        <v>159</v>
      </c>
      <c r="B145" s="103" t="s">
        <v>111</v>
      </c>
      <c r="C145" s="103" t="s">
        <v>211</v>
      </c>
      <c r="D145" s="103" t="s">
        <v>211</v>
      </c>
      <c r="E145" s="103" t="s">
        <v>155</v>
      </c>
      <c r="F145" s="103" t="s">
        <v>156</v>
      </c>
      <c r="G145" s="103"/>
      <c r="H145" s="103"/>
      <c r="I145" s="103"/>
      <c r="J145" s="104">
        <f t="shared" si="60"/>
        <v>48</v>
      </c>
      <c r="K145" s="104">
        <f t="shared" si="60"/>
        <v>6.6</v>
      </c>
      <c r="L145" s="120">
        <f t="shared" si="29"/>
        <v>13.749999999999998</v>
      </c>
    </row>
    <row r="146" spans="1:12" ht="38.25" x14ac:dyDescent="0.2">
      <c r="A146" s="105" t="s">
        <v>160</v>
      </c>
      <c r="B146" s="103" t="s">
        <v>111</v>
      </c>
      <c r="C146" s="103" t="s">
        <v>211</v>
      </c>
      <c r="D146" s="103" t="s">
        <v>211</v>
      </c>
      <c r="E146" s="103" t="s">
        <v>155</v>
      </c>
      <c r="F146" s="103" t="s">
        <v>8</v>
      </c>
      <c r="G146" s="103"/>
      <c r="H146" s="103"/>
      <c r="I146" s="103"/>
      <c r="J146" s="104">
        <f t="shared" si="60"/>
        <v>48</v>
      </c>
      <c r="K146" s="104">
        <f t="shared" ref="K146" si="63">K147</f>
        <v>6.6</v>
      </c>
      <c r="L146" s="120">
        <f t="shared" si="29"/>
        <v>13.749999999999998</v>
      </c>
    </row>
    <row r="147" spans="1:12" ht="13.5" customHeight="1" x14ac:dyDescent="0.2">
      <c r="A147" s="105" t="s">
        <v>213</v>
      </c>
      <c r="B147" s="103" t="s">
        <v>111</v>
      </c>
      <c r="C147" s="103" t="s">
        <v>211</v>
      </c>
      <c r="D147" s="103" t="s">
        <v>211</v>
      </c>
      <c r="E147" s="103" t="s">
        <v>155</v>
      </c>
      <c r="F147" s="103" t="s">
        <v>8</v>
      </c>
      <c r="G147" s="103" t="s">
        <v>156</v>
      </c>
      <c r="H147" s="103" t="s">
        <v>212</v>
      </c>
      <c r="I147" s="106"/>
      <c r="J147" s="104">
        <f t="shared" si="60"/>
        <v>48</v>
      </c>
      <c r="K147" s="104">
        <f t="shared" ref="K147:K148" si="64">K148</f>
        <v>6.6</v>
      </c>
      <c r="L147" s="120">
        <f t="shared" si="29"/>
        <v>13.749999999999998</v>
      </c>
    </row>
    <row r="148" spans="1:12" ht="25.5" x14ac:dyDescent="0.2">
      <c r="A148" s="102" t="s">
        <v>131</v>
      </c>
      <c r="B148" s="103" t="s">
        <v>111</v>
      </c>
      <c r="C148" s="103" t="s">
        <v>211</v>
      </c>
      <c r="D148" s="103" t="s">
        <v>211</v>
      </c>
      <c r="E148" s="103" t="s">
        <v>155</v>
      </c>
      <c r="F148" s="103" t="s">
        <v>8</v>
      </c>
      <c r="G148" s="103" t="s">
        <v>156</v>
      </c>
      <c r="H148" s="103" t="s">
        <v>212</v>
      </c>
      <c r="I148" s="103" t="s">
        <v>129</v>
      </c>
      <c r="J148" s="104">
        <f t="shared" si="60"/>
        <v>48</v>
      </c>
      <c r="K148" s="104">
        <f t="shared" si="64"/>
        <v>6.6</v>
      </c>
      <c r="L148" s="120">
        <f t="shared" si="29"/>
        <v>13.749999999999998</v>
      </c>
    </row>
    <row r="149" spans="1:12" ht="27.75" customHeight="1" x14ac:dyDescent="0.2">
      <c r="A149" s="102" t="s">
        <v>132</v>
      </c>
      <c r="B149" s="103" t="s">
        <v>111</v>
      </c>
      <c r="C149" s="103" t="s">
        <v>211</v>
      </c>
      <c r="D149" s="103" t="s">
        <v>211</v>
      </c>
      <c r="E149" s="103" t="s">
        <v>155</v>
      </c>
      <c r="F149" s="103" t="s">
        <v>8</v>
      </c>
      <c r="G149" s="103" t="s">
        <v>156</v>
      </c>
      <c r="H149" s="103" t="s">
        <v>212</v>
      </c>
      <c r="I149" s="103" t="s">
        <v>130</v>
      </c>
      <c r="J149" s="104">
        <v>48</v>
      </c>
      <c r="K149" s="104">
        <v>6.6</v>
      </c>
      <c r="L149" s="120">
        <f t="shared" si="29"/>
        <v>13.749999999999998</v>
      </c>
    </row>
    <row r="150" spans="1:12" x14ac:dyDescent="0.2">
      <c r="A150" s="105" t="s">
        <v>217</v>
      </c>
      <c r="B150" s="103" t="s">
        <v>111</v>
      </c>
      <c r="C150" s="103" t="s">
        <v>17</v>
      </c>
      <c r="D150" s="103"/>
      <c r="E150" s="103"/>
      <c r="F150" s="103"/>
      <c r="G150" s="103"/>
      <c r="H150" s="103"/>
      <c r="I150" s="103"/>
      <c r="J150" s="104">
        <f>J151+J164+J158</f>
        <v>2757.4</v>
      </c>
      <c r="K150" s="104">
        <f>K151+K164+K158</f>
        <v>1444.5</v>
      </c>
      <c r="L150" s="120">
        <f t="shared" si="29"/>
        <v>52.38630594037862</v>
      </c>
    </row>
    <row r="151" spans="1:12" x14ac:dyDescent="0.2">
      <c r="A151" s="105" t="s">
        <v>218</v>
      </c>
      <c r="B151" s="103" t="s">
        <v>111</v>
      </c>
      <c r="C151" s="103" t="s">
        <v>17</v>
      </c>
      <c r="D151" s="103" t="s">
        <v>110</v>
      </c>
      <c r="E151" s="103"/>
      <c r="F151" s="103"/>
      <c r="G151" s="103"/>
      <c r="H151" s="103"/>
      <c r="I151" s="103"/>
      <c r="J151" s="104">
        <f t="shared" ref="J151:K162" si="65">J152</f>
        <v>1440.9</v>
      </c>
      <c r="K151" s="104">
        <f t="shared" ref="K151:K153" si="66">K152</f>
        <v>443.8</v>
      </c>
      <c r="L151" s="120">
        <f t="shared" si="29"/>
        <v>30.800194322992574</v>
      </c>
    </row>
    <row r="152" spans="1:12" ht="51" x14ac:dyDescent="0.2">
      <c r="A152" s="105" t="s">
        <v>114</v>
      </c>
      <c r="B152" s="103" t="s">
        <v>111</v>
      </c>
      <c r="C152" s="103" t="s">
        <v>17</v>
      </c>
      <c r="D152" s="103" t="s">
        <v>110</v>
      </c>
      <c r="E152" s="103" t="s">
        <v>110</v>
      </c>
      <c r="F152" s="103" t="s">
        <v>156</v>
      </c>
      <c r="G152" s="103"/>
      <c r="H152" s="103"/>
      <c r="I152" s="103"/>
      <c r="J152" s="104">
        <f t="shared" si="65"/>
        <v>1440.9</v>
      </c>
      <c r="K152" s="104">
        <f t="shared" si="66"/>
        <v>443.8</v>
      </c>
      <c r="L152" s="120">
        <f t="shared" si="29"/>
        <v>30.800194322992574</v>
      </c>
    </row>
    <row r="153" spans="1:12" ht="20.25" customHeight="1" x14ac:dyDescent="0.2">
      <c r="A153" s="105" t="s">
        <v>219</v>
      </c>
      <c r="B153" s="103" t="s">
        <v>111</v>
      </c>
      <c r="C153" s="103" t="s">
        <v>17</v>
      </c>
      <c r="D153" s="103" t="s">
        <v>110</v>
      </c>
      <c r="E153" s="103" t="s">
        <v>110</v>
      </c>
      <c r="F153" s="103" t="s">
        <v>9</v>
      </c>
      <c r="G153" s="103"/>
      <c r="H153" s="103"/>
      <c r="I153" s="103"/>
      <c r="J153" s="104">
        <f t="shared" si="65"/>
        <v>1440.9</v>
      </c>
      <c r="K153" s="104">
        <f t="shared" si="66"/>
        <v>443.8</v>
      </c>
      <c r="L153" s="120">
        <f t="shared" si="29"/>
        <v>30.800194322992574</v>
      </c>
    </row>
    <row r="154" spans="1:12" ht="52.5" customHeight="1" x14ac:dyDescent="0.2">
      <c r="A154" s="105" t="s">
        <v>220</v>
      </c>
      <c r="B154" s="103" t="s">
        <v>111</v>
      </c>
      <c r="C154" s="103" t="s">
        <v>17</v>
      </c>
      <c r="D154" s="103" t="s">
        <v>110</v>
      </c>
      <c r="E154" s="103" t="s">
        <v>110</v>
      </c>
      <c r="F154" s="103" t="s">
        <v>9</v>
      </c>
      <c r="G154" s="103" t="s">
        <v>162</v>
      </c>
      <c r="H154" s="103"/>
      <c r="I154" s="103"/>
      <c r="J154" s="104">
        <f t="shared" si="65"/>
        <v>1440.9</v>
      </c>
      <c r="K154" s="104">
        <f t="shared" ref="K154:K156" si="67">K155</f>
        <v>443.8</v>
      </c>
      <c r="L154" s="120">
        <f t="shared" si="29"/>
        <v>30.800194322992574</v>
      </c>
    </row>
    <row r="155" spans="1:12" ht="25.5" x14ac:dyDescent="0.2">
      <c r="A155" s="107" t="s">
        <v>221</v>
      </c>
      <c r="B155" s="103" t="s">
        <v>111</v>
      </c>
      <c r="C155" s="103" t="s">
        <v>17</v>
      </c>
      <c r="D155" s="103" t="s">
        <v>110</v>
      </c>
      <c r="E155" s="103" t="s">
        <v>110</v>
      </c>
      <c r="F155" s="103" t="s">
        <v>9</v>
      </c>
      <c r="G155" s="103" t="s">
        <v>162</v>
      </c>
      <c r="H155" s="103" t="s">
        <v>216</v>
      </c>
      <c r="I155" s="106"/>
      <c r="J155" s="104">
        <f t="shared" si="65"/>
        <v>1440.9</v>
      </c>
      <c r="K155" s="104">
        <f t="shared" si="67"/>
        <v>443.8</v>
      </c>
      <c r="L155" s="120">
        <f t="shared" si="29"/>
        <v>30.800194322992574</v>
      </c>
    </row>
    <row r="156" spans="1:12" ht="14.25" customHeight="1" x14ac:dyDescent="0.2">
      <c r="A156" s="102" t="s">
        <v>192</v>
      </c>
      <c r="B156" s="103" t="s">
        <v>111</v>
      </c>
      <c r="C156" s="103" t="s">
        <v>17</v>
      </c>
      <c r="D156" s="103" t="s">
        <v>110</v>
      </c>
      <c r="E156" s="103" t="s">
        <v>110</v>
      </c>
      <c r="F156" s="103" t="s">
        <v>9</v>
      </c>
      <c r="G156" s="103" t="s">
        <v>162</v>
      </c>
      <c r="H156" s="103" t="s">
        <v>216</v>
      </c>
      <c r="I156" s="103" t="s">
        <v>183</v>
      </c>
      <c r="J156" s="104">
        <f t="shared" si="65"/>
        <v>1440.9</v>
      </c>
      <c r="K156" s="104">
        <f t="shared" si="67"/>
        <v>443.8</v>
      </c>
      <c r="L156" s="120">
        <f t="shared" ref="L156:L227" si="68">K156/J156*100</f>
        <v>30.800194322992574</v>
      </c>
    </row>
    <row r="157" spans="1:12" ht="25.5" x14ac:dyDescent="0.2">
      <c r="A157" s="102" t="s">
        <v>222</v>
      </c>
      <c r="B157" s="103" t="s">
        <v>111</v>
      </c>
      <c r="C157" s="103" t="s">
        <v>17</v>
      </c>
      <c r="D157" s="103" t="s">
        <v>110</v>
      </c>
      <c r="E157" s="103" t="s">
        <v>110</v>
      </c>
      <c r="F157" s="103" t="s">
        <v>9</v>
      </c>
      <c r="G157" s="103" t="s">
        <v>162</v>
      </c>
      <c r="H157" s="103" t="s">
        <v>216</v>
      </c>
      <c r="I157" s="103" t="s">
        <v>134</v>
      </c>
      <c r="J157" s="104">
        <v>1440.9</v>
      </c>
      <c r="K157" s="104">
        <v>443.8</v>
      </c>
      <c r="L157" s="120">
        <f t="shared" si="68"/>
        <v>30.800194322992574</v>
      </c>
    </row>
    <row r="158" spans="1:12" x14ac:dyDescent="0.2">
      <c r="A158" s="105" t="s">
        <v>286</v>
      </c>
      <c r="B158" s="103" t="s">
        <v>111</v>
      </c>
      <c r="C158" s="103" t="s">
        <v>17</v>
      </c>
      <c r="D158" s="103" t="s">
        <v>176</v>
      </c>
      <c r="E158" s="103"/>
      <c r="F158" s="103"/>
      <c r="G158" s="103"/>
      <c r="H158" s="103"/>
      <c r="I158" s="103"/>
      <c r="J158" s="104">
        <f t="shared" si="65"/>
        <v>13</v>
      </c>
      <c r="K158" s="104">
        <f t="shared" si="65"/>
        <v>13</v>
      </c>
      <c r="L158" s="120">
        <f t="shared" si="68"/>
        <v>100</v>
      </c>
    </row>
    <row r="159" spans="1:12" ht="25.5" x14ac:dyDescent="0.2">
      <c r="A159" s="105" t="s">
        <v>159</v>
      </c>
      <c r="B159" s="103" t="s">
        <v>111</v>
      </c>
      <c r="C159" s="103" t="s">
        <v>17</v>
      </c>
      <c r="D159" s="103" t="s">
        <v>176</v>
      </c>
      <c r="E159" s="103" t="s">
        <v>155</v>
      </c>
      <c r="F159" s="103" t="s">
        <v>156</v>
      </c>
      <c r="G159" s="103"/>
      <c r="H159" s="103"/>
      <c r="I159" s="103"/>
      <c r="J159" s="104">
        <f t="shared" si="65"/>
        <v>13</v>
      </c>
      <c r="K159" s="104">
        <f t="shared" si="65"/>
        <v>13</v>
      </c>
      <c r="L159" s="120">
        <f t="shared" si="68"/>
        <v>100</v>
      </c>
    </row>
    <row r="160" spans="1:12" ht="38.25" x14ac:dyDescent="0.2">
      <c r="A160" s="105" t="s">
        <v>160</v>
      </c>
      <c r="B160" s="103" t="s">
        <v>111</v>
      </c>
      <c r="C160" s="103" t="s">
        <v>17</v>
      </c>
      <c r="D160" s="103" t="s">
        <v>176</v>
      </c>
      <c r="E160" s="103" t="s">
        <v>155</v>
      </c>
      <c r="F160" s="103" t="s">
        <v>8</v>
      </c>
      <c r="G160" s="103" t="s">
        <v>157</v>
      </c>
      <c r="H160" s="103"/>
      <c r="I160" s="103"/>
      <c r="J160" s="104">
        <f>J161</f>
        <v>13</v>
      </c>
      <c r="K160" s="104">
        <f>K161</f>
        <v>13</v>
      </c>
      <c r="L160" s="120">
        <f t="shared" si="68"/>
        <v>100</v>
      </c>
    </row>
    <row r="161" spans="1:12" ht="38.25" x14ac:dyDescent="0.2">
      <c r="A161" s="105" t="s">
        <v>425</v>
      </c>
      <c r="B161" s="103" t="s">
        <v>111</v>
      </c>
      <c r="C161" s="103" t="s">
        <v>17</v>
      </c>
      <c r="D161" s="103" t="s">
        <v>176</v>
      </c>
      <c r="E161" s="103" t="s">
        <v>155</v>
      </c>
      <c r="F161" s="103" t="s">
        <v>8</v>
      </c>
      <c r="G161" s="103" t="s">
        <v>157</v>
      </c>
      <c r="H161" s="103" t="s">
        <v>167</v>
      </c>
      <c r="I161" s="106"/>
      <c r="J161" s="104">
        <f t="shared" si="65"/>
        <v>13</v>
      </c>
      <c r="K161" s="104">
        <f t="shared" si="65"/>
        <v>13</v>
      </c>
      <c r="L161" s="120">
        <f t="shared" si="68"/>
        <v>100</v>
      </c>
    </row>
    <row r="162" spans="1:12" ht="16.5" customHeight="1" x14ac:dyDescent="0.2">
      <c r="A162" s="102" t="s">
        <v>192</v>
      </c>
      <c r="B162" s="103" t="s">
        <v>111</v>
      </c>
      <c r="C162" s="103" t="s">
        <v>17</v>
      </c>
      <c r="D162" s="103" t="s">
        <v>176</v>
      </c>
      <c r="E162" s="103" t="s">
        <v>155</v>
      </c>
      <c r="F162" s="103" t="s">
        <v>8</v>
      </c>
      <c r="G162" s="103" t="s">
        <v>157</v>
      </c>
      <c r="H162" s="103" t="s">
        <v>167</v>
      </c>
      <c r="I162" s="103" t="s">
        <v>183</v>
      </c>
      <c r="J162" s="104">
        <f t="shared" si="65"/>
        <v>13</v>
      </c>
      <c r="K162" s="104">
        <f t="shared" si="65"/>
        <v>13</v>
      </c>
      <c r="L162" s="120">
        <f t="shared" ref="L162:L163" si="69">K162/J162*100</f>
        <v>100</v>
      </c>
    </row>
    <row r="163" spans="1:12" ht="25.5" x14ac:dyDescent="0.2">
      <c r="A163" s="102" t="s">
        <v>295</v>
      </c>
      <c r="B163" s="103" t="s">
        <v>111</v>
      </c>
      <c r="C163" s="103" t="s">
        <v>17</v>
      </c>
      <c r="D163" s="103" t="s">
        <v>176</v>
      </c>
      <c r="E163" s="103" t="s">
        <v>155</v>
      </c>
      <c r="F163" s="103" t="s">
        <v>8</v>
      </c>
      <c r="G163" s="103" t="s">
        <v>157</v>
      </c>
      <c r="H163" s="103" t="s">
        <v>167</v>
      </c>
      <c r="I163" s="103" t="s">
        <v>291</v>
      </c>
      <c r="J163" s="104">
        <v>13</v>
      </c>
      <c r="K163" s="104">
        <v>13</v>
      </c>
      <c r="L163" s="120">
        <f t="shared" si="69"/>
        <v>100</v>
      </c>
    </row>
    <row r="164" spans="1:12" x14ac:dyDescent="0.2">
      <c r="A164" s="105" t="s">
        <v>223</v>
      </c>
      <c r="B164" s="103" t="s">
        <v>111</v>
      </c>
      <c r="C164" s="103" t="s">
        <v>17</v>
      </c>
      <c r="D164" s="103" t="s">
        <v>123</v>
      </c>
      <c r="E164" s="103"/>
      <c r="F164" s="103"/>
      <c r="G164" s="103"/>
      <c r="H164" s="103"/>
      <c r="I164" s="103"/>
      <c r="J164" s="104">
        <f>J165</f>
        <v>1303.5</v>
      </c>
      <c r="K164" s="104">
        <f t="shared" ref="K164:K166" si="70">K165</f>
        <v>987.7</v>
      </c>
      <c r="L164" s="120">
        <f t="shared" si="68"/>
        <v>75.772919064058314</v>
      </c>
    </row>
    <row r="165" spans="1:12" ht="25.5" x14ac:dyDescent="0.2">
      <c r="A165" s="105" t="s">
        <v>159</v>
      </c>
      <c r="B165" s="103" t="s">
        <v>111</v>
      </c>
      <c r="C165" s="103" t="s">
        <v>17</v>
      </c>
      <c r="D165" s="103" t="s">
        <v>123</v>
      </c>
      <c r="E165" s="103" t="s">
        <v>155</v>
      </c>
      <c r="F165" s="103" t="s">
        <v>156</v>
      </c>
      <c r="G165" s="103"/>
      <c r="H165" s="103"/>
      <c r="I165" s="103"/>
      <c r="J165" s="104">
        <f t="shared" ref="J165" si="71">J166</f>
        <v>1303.5</v>
      </c>
      <c r="K165" s="104">
        <f t="shared" si="70"/>
        <v>987.7</v>
      </c>
      <c r="L165" s="120">
        <f t="shared" si="68"/>
        <v>75.772919064058314</v>
      </c>
    </row>
    <row r="166" spans="1:12" ht="38.25" x14ac:dyDescent="0.2">
      <c r="A166" s="105" t="s">
        <v>160</v>
      </c>
      <c r="B166" s="103" t="s">
        <v>111</v>
      </c>
      <c r="C166" s="103" t="s">
        <v>17</v>
      </c>
      <c r="D166" s="103" t="s">
        <v>123</v>
      </c>
      <c r="E166" s="103" t="s">
        <v>155</v>
      </c>
      <c r="F166" s="103" t="s">
        <v>8</v>
      </c>
      <c r="G166" s="103"/>
      <c r="H166" s="103"/>
      <c r="I166" s="103"/>
      <c r="J166" s="104">
        <f>J167</f>
        <v>1303.5</v>
      </c>
      <c r="K166" s="104">
        <f t="shared" si="70"/>
        <v>987.7</v>
      </c>
      <c r="L166" s="120">
        <f t="shared" si="68"/>
        <v>75.772919064058314</v>
      </c>
    </row>
    <row r="167" spans="1:12" ht="78" customHeight="1" x14ac:dyDescent="0.2">
      <c r="A167" s="108" t="s">
        <v>152</v>
      </c>
      <c r="B167" s="103" t="s">
        <v>111</v>
      </c>
      <c r="C167" s="103" t="s">
        <v>17</v>
      </c>
      <c r="D167" s="103" t="s">
        <v>123</v>
      </c>
      <c r="E167" s="103" t="s">
        <v>155</v>
      </c>
      <c r="F167" s="103" t="s">
        <v>8</v>
      </c>
      <c r="G167" s="103" t="s">
        <v>157</v>
      </c>
      <c r="H167" s="103" t="s">
        <v>224</v>
      </c>
      <c r="I167" s="106"/>
      <c r="J167" s="104">
        <f>J168</f>
        <v>1303.5</v>
      </c>
      <c r="K167" s="104">
        <f t="shared" ref="K167" si="72">K168</f>
        <v>987.7</v>
      </c>
      <c r="L167" s="120">
        <f t="shared" si="68"/>
        <v>75.772919064058314</v>
      </c>
    </row>
    <row r="168" spans="1:12" ht="24.75" customHeight="1" x14ac:dyDescent="0.2">
      <c r="A168" s="102" t="s">
        <v>209</v>
      </c>
      <c r="B168" s="103" t="s">
        <v>111</v>
      </c>
      <c r="C168" s="103" t="s">
        <v>17</v>
      </c>
      <c r="D168" s="103" t="s">
        <v>123</v>
      </c>
      <c r="E168" s="103" t="s">
        <v>155</v>
      </c>
      <c r="F168" s="103" t="s">
        <v>8</v>
      </c>
      <c r="G168" s="103" t="s">
        <v>157</v>
      </c>
      <c r="H168" s="103" t="s">
        <v>224</v>
      </c>
      <c r="I168" s="103" t="s">
        <v>207</v>
      </c>
      <c r="J168" s="104">
        <f t="shared" ref="J168" si="73">J169</f>
        <v>1303.5</v>
      </c>
      <c r="K168" s="104">
        <f t="shared" ref="K168" si="74">K169</f>
        <v>987.7</v>
      </c>
      <c r="L168" s="120">
        <f t="shared" si="68"/>
        <v>75.772919064058314</v>
      </c>
    </row>
    <row r="169" spans="1:12" x14ac:dyDescent="0.2">
      <c r="A169" s="102" t="s">
        <v>210</v>
      </c>
      <c r="B169" s="103" t="s">
        <v>111</v>
      </c>
      <c r="C169" s="103" t="s">
        <v>17</v>
      </c>
      <c r="D169" s="103" t="s">
        <v>123</v>
      </c>
      <c r="E169" s="103" t="s">
        <v>155</v>
      </c>
      <c r="F169" s="103" t="s">
        <v>8</v>
      </c>
      <c r="G169" s="103" t="s">
        <v>157</v>
      </c>
      <c r="H169" s="103" t="s">
        <v>224</v>
      </c>
      <c r="I169" s="103" t="s">
        <v>208</v>
      </c>
      <c r="J169" s="104">
        <v>1303.5</v>
      </c>
      <c r="K169" s="104">
        <v>987.7</v>
      </c>
      <c r="L169" s="120">
        <f t="shared" si="68"/>
        <v>75.772919064058314</v>
      </c>
    </row>
    <row r="170" spans="1:12" x14ac:dyDescent="0.2">
      <c r="A170" s="105" t="s">
        <v>233</v>
      </c>
      <c r="B170" s="103" t="s">
        <v>111</v>
      </c>
      <c r="C170" s="103" t="s">
        <v>18</v>
      </c>
      <c r="D170" s="103"/>
      <c r="E170" s="103"/>
      <c r="F170" s="103"/>
      <c r="G170" s="103"/>
      <c r="H170" s="103"/>
      <c r="I170" s="103"/>
      <c r="J170" s="104">
        <f>J171</f>
        <v>110.3</v>
      </c>
      <c r="K170" s="104">
        <f t="shared" ref="K170:K175" si="75">K171</f>
        <v>26.4</v>
      </c>
      <c r="L170" s="120">
        <f t="shared" si="68"/>
        <v>23.934723481414323</v>
      </c>
    </row>
    <row r="171" spans="1:12" x14ac:dyDescent="0.2">
      <c r="A171" s="105" t="s">
        <v>234</v>
      </c>
      <c r="B171" s="103" t="s">
        <v>111</v>
      </c>
      <c r="C171" s="103" t="s">
        <v>18</v>
      </c>
      <c r="D171" s="103" t="s">
        <v>110</v>
      </c>
      <c r="E171" s="103"/>
      <c r="F171" s="103"/>
      <c r="G171" s="103"/>
      <c r="H171" s="103"/>
      <c r="I171" s="103"/>
      <c r="J171" s="104">
        <f>J172</f>
        <v>110.3</v>
      </c>
      <c r="K171" s="104">
        <f t="shared" si="75"/>
        <v>26.4</v>
      </c>
      <c r="L171" s="120">
        <f t="shared" si="68"/>
        <v>23.934723481414323</v>
      </c>
    </row>
    <row r="172" spans="1:12" ht="51.75" customHeight="1" x14ac:dyDescent="0.2">
      <c r="A172" s="105" t="s">
        <v>236</v>
      </c>
      <c r="B172" s="103" t="s">
        <v>111</v>
      </c>
      <c r="C172" s="103" t="s">
        <v>18</v>
      </c>
      <c r="D172" s="103" t="s">
        <v>110</v>
      </c>
      <c r="E172" s="103" t="s">
        <v>235</v>
      </c>
      <c r="F172" s="103" t="s">
        <v>156</v>
      </c>
      <c r="G172" s="103"/>
      <c r="H172" s="103"/>
      <c r="I172" s="103"/>
      <c r="J172" s="104">
        <f>J173</f>
        <v>110.3</v>
      </c>
      <c r="K172" s="104">
        <f t="shared" si="75"/>
        <v>26.4</v>
      </c>
      <c r="L172" s="120">
        <f t="shared" si="68"/>
        <v>23.934723481414323</v>
      </c>
    </row>
    <row r="173" spans="1:12" ht="27" customHeight="1" x14ac:dyDescent="0.2">
      <c r="A173" s="105" t="s">
        <v>237</v>
      </c>
      <c r="B173" s="103" t="s">
        <v>111</v>
      </c>
      <c r="C173" s="103" t="s">
        <v>18</v>
      </c>
      <c r="D173" s="103" t="s">
        <v>110</v>
      </c>
      <c r="E173" s="103" t="s">
        <v>235</v>
      </c>
      <c r="F173" s="103" t="s">
        <v>156</v>
      </c>
      <c r="G173" s="103" t="s">
        <v>110</v>
      </c>
      <c r="H173" s="103"/>
      <c r="I173" s="103"/>
      <c r="J173" s="104">
        <f>J174</f>
        <v>110.3</v>
      </c>
      <c r="K173" s="104">
        <f t="shared" si="75"/>
        <v>26.4</v>
      </c>
      <c r="L173" s="120">
        <f t="shared" si="68"/>
        <v>23.934723481414323</v>
      </c>
    </row>
    <row r="174" spans="1:12" ht="16.5" customHeight="1" x14ac:dyDescent="0.2">
      <c r="A174" s="108" t="s">
        <v>239</v>
      </c>
      <c r="B174" s="103" t="s">
        <v>111</v>
      </c>
      <c r="C174" s="103" t="s">
        <v>18</v>
      </c>
      <c r="D174" s="103" t="s">
        <v>110</v>
      </c>
      <c r="E174" s="103" t="s">
        <v>235</v>
      </c>
      <c r="F174" s="103" t="s">
        <v>156</v>
      </c>
      <c r="G174" s="103" t="s">
        <v>110</v>
      </c>
      <c r="H174" s="103" t="s">
        <v>238</v>
      </c>
      <c r="I174" s="106"/>
      <c r="J174" s="104">
        <f t="shared" ref="J174:J175" si="76">J175</f>
        <v>110.3</v>
      </c>
      <c r="K174" s="104">
        <f t="shared" si="75"/>
        <v>26.4</v>
      </c>
      <c r="L174" s="120">
        <f t="shared" si="68"/>
        <v>23.934723481414323</v>
      </c>
    </row>
    <row r="175" spans="1:12" ht="25.5" x14ac:dyDescent="0.2">
      <c r="A175" s="102" t="s">
        <v>131</v>
      </c>
      <c r="B175" s="103" t="s">
        <v>111</v>
      </c>
      <c r="C175" s="103" t="s">
        <v>18</v>
      </c>
      <c r="D175" s="103" t="s">
        <v>110</v>
      </c>
      <c r="E175" s="103" t="s">
        <v>235</v>
      </c>
      <c r="F175" s="103" t="s">
        <v>156</v>
      </c>
      <c r="G175" s="103" t="s">
        <v>110</v>
      </c>
      <c r="H175" s="103" t="s">
        <v>238</v>
      </c>
      <c r="I175" s="103" t="s">
        <v>129</v>
      </c>
      <c r="J175" s="104">
        <f t="shared" si="76"/>
        <v>110.3</v>
      </c>
      <c r="K175" s="104">
        <f t="shared" si="75"/>
        <v>26.4</v>
      </c>
      <c r="L175" s="120">
        <f t="shared" si="68"/>
        <v>23.934723481414323</v>
      </c>
    </row>
    <row r="176" spans="1:12" ht="28.5" customHeight="1" x14ac:dyDescent="0.2">
      <c r="A176" s="102" t="s">
        <v>132</v>
      </c>
      <c r="B176" s="103" t="s">
        <v>111</v>
      </c>
      <c r="C176" s="103" t="s">
        <v>18</v>
      </c>
      <c r="D176" s="103" t="s">
        <v>110</v>
      </c>
      <c r="E176" s="103" t="s">
        <v>235</v>
      </c>
      <c r="F176" s="103" t="s">
        <v>156</v>
      </c>
      <c r="G176" s="103" t="s">
        <v>110</v>
      </c>
      <c r="H176" s="103" t="s">
        <v>238</v>
      </c>
      <c r="I176" s="103" t="s">
        <v>130</v>
      </c>
      <c r="J176" s="104">
        <v>110.3</v>
      </c>
      <c r="K176" s="104">
        <v>26.4</v>
      </c>
      <c r="L176" s="120">
        <f t="shared" si="68"/>
        <v>23.934723481414323</v>
      </c>
    </row>
    <row r="177" spans="1:12" x14ac:dyDescent="0.2">
      <c r="A177" s="105" t="s">
        <v>225</v>
      </c>
      <c r="B177" s="103" t="s">
        <v>111</v>
      </c>
      <c r="C177" s="103" t="s">
        <v>20</v>
      </c>
      <c r="D177" s="103"/>
      <c r="E177" s="103"/>
      <c r="F177" s="103"/>
      <c r="G177" s="103"/>
      <c r="H177" s="103"/>
      <c r="I177" s="103"/>
      <c r="J177" s="104">
        <f>J178</f>
        <v>1500</v>
      </c>
      <c r="K177" s="104">
        <f t="shared" ref="K177:K182" si="77">K178</f>
        <v>200</v>
      </c>
      <c r="L177" s="120">
        <f t="shared" si="68"/>
        <v>13.333333333333334</v>
      </c>
    </row>
    <row r="178" spans="1:12" x14ac:dyDescent="0.2">
      <c r="A178" s="105" t="s">
        <v>226</v>
      </c>
      <c r="B178" s="103" t="s">
        <v>111</v>
      </c>
      <c r="C178" s="103" t="s">
        <v>20</v>
      </c>
      <c r="D178" s="103" t="s">
        <v>113</v>
      </c>
      <c r="E178" s="103"/>
      <c r="F178" s="103"/>
      <c r="G178" s="103"/>
      <c r="H178" s="103"/>
      <c r="I178" s="103"/>
      <c r="J178" s="104">
        <f>J179</f>
        <v>1500</v>
      </c>
      <c r="K178" s="104">
        <f t="shared" si="77"/>
        <v>200</v>
      </c>
      <c r="L178" s="120">
        <f t="shared" si="68"/>
        <v>13.333333333333334</v>
      </c>
    </row>
    <row r="179" spans="1:12" ht="25.5" x14ac:dyDescent="0.2">
      <c r="A179" s="105" t="s">
        <v>159</v>
      </c>
      <c r="B179" s="103" t="s">
        <v>111</v>
      </c>
      <c r="C179" s="103" t="s">
        <v>20</v>
      </c>
      <c r="D179" s="103" t="s">
        <v>113</v>
      </c>
      <c r="E179" s="103" t="s">
        <v>155</v>
      </c>
      <c r="F179" s="103" t="s">
        <v>156</v>
      </c>
      <c r="G179" s="103"/>
      <c r="H179" s="103"/>
      <c r="I179" s="103"/>
      <c r="J179" s="104">
        <f>J180</f>
        <v>1500</v>
      </c>
      <c r="K179" s="104">
        <f t="shared" si="77"/>
        <v>200</v>
      </c>
      <c r="L179" s="120">
        <f t="shared" si="68"/>
        <v>13.333333333333334</v>
      </c>
    </row>
    <row r="180" spans="1:12" ht="38.25" x14ac:dyDescent="0.2">
      <c r="A180" s="105" t="s">
        <v>160</v>
      </c>
      <c r="B180" s="103" t="s">
        <v>111</v>
      </c>
      <c r="C180" s="103" t="s">
        <v>20</v>
      </c>
      <c r="D180" s="103" t="s">
        <v>113</v>
      </c>
      <c r="E180" s="103" t="s">
        <v>155</v>
      </c>
      <c r="F180" s="103" t="s">
        <v>8</v>
      </c>
      <c r="G180" s="103"/>
      <c r="H180" s="103"/>
      <c r="I180" s="103"/>
      <c r="J180" s="104">
        <f>J181</f>
        <v>1500</v>
      </c>
      <c r="K180" s="104">
        <f t="shared" si="77"/>
        <v>200</v>
      </c>
      <c r="L180" s="120">
        <f t="shared" si="68"/>
        <v>13.333333333333334</v>
      </c>
    </row>
    <row r="181" spans="1:12" ht="25.5" customHeight="1" x14ac:dyDescent="0.2">
      <c r="A181" s="108" t="s">
        <v>228</v>
      </c>
      <c r="B181" s="103" t="s">
        <v>111</v>
      </c>
      <c r="C181" s="103" t="s">
        <v>20</v>
      </c>
      <c r="D181" s="103" t="s">
        <v>113</v>
      </c>
      <c r="E181" s="103" t="s">
        <v>155</v>
      </c>
      <c r="F181" s="103" t="s">
        <v>8</v>
      </c>
      <c r="G181" s="103" t="s">
        <v>157</v>
      </c>
      <c r="H181" s="103" t="s">
        <v>227</v>
      </c>
      <c r="I181" s="106"/>
      <c r="J181" s="104">
        <f t="shared" ref="J181:J182" si="78">J182</f>
        <v>1500</v>
      </c>
      <c r="K181" s="104">
        <f t="shared" si="77"/>
        <v>200</v>
      </c>
      <c r="L181" s="120">
        <f t="shared" si="68"/>
        <v>13.333333333333334</v>
      </c>
    </row>
    <row r="182" spans="1:12" ht="27" customHeight="1" x14ac:dyDescent="0.2">
      <c r="A182" s="102" t="s">
        <v>232</v>
      </c>
      <c r="B182" s="103" t="s">
        <v>111</v>
      </c>
      <c r="C182" s="103" t="s">
        <v>20</v>
      </c>
      <c r="D182" s="103" t="s">
        <v>113</v>
      </c>
      <c r="E182" s="103" t="s">
        <v>155</v>
      </c>
      <c r="F182" s="103" t="s">
        <v>8</v>
      </c>
      <c r="G182" s="103" t="s">
        <v>157</v>
      </c>
      <c r="H182" s="103" t="s">
        <v>227</v>
      </c>
      <c r="I182" s="103" t="s">
        <v>229</v>
      </c>
      <c r="J182" s="104">
        <f t="shared" si="78"/>
        <v>1500</v>
      </c>
      <c r="K182" s="104">
        <f t="shared" si="77"/>
        <v>200</v>
      </c>
      <c r="L182" s="120">
        <f t="shared" si="68"/>
        <v>13.333333333333334</v>
      </c>
    </row>
    <row r="183" spans="1:12" ht="38.25" x14ac:dyDescent="0.2">
      <c r="A183" s="102" t="s">
        <v>231</v>
      </c>
      <c r="B183" s="103" t="s">
        <v>111</v>
      </c>
      <c r="C183" s="103" t="s">
        <v>20</v>
      </c>
      <c r="D183" s="103" t="s">
        <v>113</v>
      </c>
      <c r="E183" s="103" t="s">
        <v>155</v>
      </c>
      <c r="F183" s="103" t="s">
        <v>8</v>
      </c>
      <c r="G183" s="103" t="s">
        <v>157</v>
      </c>
      <c r="H183" s="103" t="s">
        <v>227</v>
      </c>
      <c r="I183" s="103" t="s">
        <v>230</v>
      </c>
      <c r="J183" s="104">
        <v>1500</v>
      </c>
      <c r="K183" s="104">
        <v>200</v>
      </c>
      <c r="L183" s="120">
        <f t="shared" si="68"/>
        <v>13.333333333333334</v>
      </c>
    </row>
    <row r="184" spans="1:12" ht="38.25" x14ac:dyDescent="0.2">
      <c r="A184" s="105" t="s">
        <v>240</v>
      </c>
      <c r="B184" s="105">
        <v>901</v>
      </c>
      <c r="C184" s="105"/>
      <c r="D184" s="103"/>
      <c r="E184" s="103"/>
      <c r="F184" s="103"/>
      <c r="G184" s="103"/>
      <c r="H184" s="103"/>
      <c r="I184" s="103"/>
      <c r="J184" s="104">
        <f>J185+J213+J222+J229+J268+J283+J303+J311</f>
        <v>46585.4</v>
      </c>
      <c r="K184" s="104">
        <f>K185+K213+K222+K229+K268+K283+K303+K311</f>
        <v>13800.1</v>
      </c>
      <c r="L184" s="120">
        <f t="shared" si="68"/>
        <v>29.623229595538515</v>
      </c>
    </row>
    <row r="185" spans="1:12" x14ac:dyDescent="0.2">
      <c r="A185" s="121" t="s">
        <v>109</v>
      </c>
      <c r="B185" s="110" t="s">
        <v>246</v>
      </c>
      <c r="C185" s="103" t="s">
        <v>110</v>
      </c>
      <c r="D185" s="103"/>
      <c r="E185" s="103"/>
      <c r="F185" s="103"/>
      <c r="G185" s="103"/>
      <c r="H185" s="103"/>
      <c r="I185" s="103"/>
      <c r="J185" s="104">
        <f>J186+J200</f>
        <v>18223.099999999999</v>
      </c>
      <c r="K185" s="104">
        <f>K186+K200</f>
        <v>7506.4</v>
      </c>
      <c r="L185" s="120">
        <f t="shared" si="68"/>
        <v>41.191674303493919</v>
      </c>
    </row>
    <row r="186" spans="1:12" ht="39" customHeight="1" x14ac:dyDescent="0.2">
      <c r="A186" s="121" t="s">
        <v>241</v>
      </c>
      <c r="B186" s="110" t="s">
        <v>246</v>
      </c>
      <c r="C186" s="103" t="s">
        <v>110</v>
      </c>
      <c r="D186" s="103" t="s">
        <v>235</v>
      </c>
      <c r="E186" s="103"/>
      <c r="F186" s="103"/>
      <c r="G186" s="103"/>
      <c r="H186" s="103"/>
      <c r="I186" s="103"/>
      <c r="J186" s="104">
        <f>J187</f>
        <v>3223</v>
      </c>
      <c r="K186" s="104">
        <f t="shared" ref="K186" si="79">K187</f>
        <v>1198.0999999999999</v>
      </c>
      <c r="L186" s="120">
        <f t="shared" si="68"/>
        <v>37.173440893577407</v>
      </c>
    </row>
    <row r="187" spans="1:12" ht="51.75" customHeight="1" x14ac:dyDescent="0.2">
      <c r="A187" s="105" t="s">
        <v>243</v>
      </c>
      <c r="B187" s="103" t="s">
        <v>246</v>
      </c>
      <c r="C187" s="103" t="s">
        <v>110</v>
      </c>
      <c r="D187" s="103" t="s">
        <v>235</v>
      </c>
      <c r="E187" s="103" t="s">
        <v>242</v>
      </c>
      <c r="F187" s="103"/>
      <c r="G187" s="103"/>
      <c r="H187" s="103"/>
      <c r="I187" s="103"/>
      <c r="J187" s="104">
        <f>J188</f>
        <v>3223</v>
      </c>
      <c r="K187" s="104">
        <f t="shared" ref="K187" si="80">K188</f>
        <v>1198.0999999999999</v>
      </c>
      <c r="L187" s="120">
        <f t="shared" si="68"/>
        <v>37.173440893577407</v>
      </c>
    </row>
    <row r="188" spans="1:12" ht="29.25" customHeight="1" x14ac:dyDescent="0.2">
      <c r="A188" s="105" t="s">
        <v>244</v>
      </c>
      <c r="B188" s="103" t="s">
        <v>246</v>
      </c>
      <c r="C188" s="103" t="s">
        <v>110</v>
      </c>
      <c r="D188" s="103" t="s">
        <v>235</v>
      </c>
      <c r="E188" s="103" t="s">
        <v>242</v>
      </c>
      <c r="F188" s="103" t="s">
        <v>8</v>
      </c>
      <c r="G188" s="103"/>
      <c r="H188" s="103"/>
      <c r="I188" s="103"/>
      <c r="J188" s="104">
        <f>J189</f>
        <v>3223</v>
      </c>
      <c r="K188" s="104">
        <f t="shared" ref="K188:K191" si="81">K189</f>
        <v>1198.0999999999999</v>
      </c>
      <c r="L188" s="120">
        <f t="shared" si="68"/>
        <v>37.173440893577407</v>
      </c>
    </row>
    <row r="189" spans="1:12" ht="54.75" customHeight="1" x14ac:dyDescent="0.2">
      <c r="A189" s="105" t="s">
        <v>245</v>
      </c>
      <c r="B189" s="103" t="s">
        <v>246</v>
      </c>
      <c r="C189" s="103" t="s">
        <v>110</v>
      </c>
      <c r="D189" s="103" t="s">
        <v>235</v>
      </c>
      <c r="E189" s="103" t="s">
        <v>242</v>
      </c>
      <c r="F189" s="103" t="s">
        <v>8</v>
      </c>
      <c r="G189" s="103" t="s">
        <v>110</v>
      </c>
      <c r="H189" s="103"/>
      <c r="I189" s="103"/>
      <c r="J189" s="104">
        <f>J190+J193</f>
        <v>3223</v>
      </c>
      <c r="K189" s="104">
        <f t="shared" ref="K189" si="82">K190+K193</f>
        <v>1198.0999999999999</v>
      </c>
      <c r="L189" s="120">
        <f t="shared" si="68"/>
        <v>37.173440893577407</v>
      </c>
    </row>
    <row r="190" spans="1:12" ht="29.25" customHeight="1" x14ac:dyDescent="0.2">
      <c r="A190" s="105" t="s">
        <v>126</v>
      </c>
      <c r="B190" s="103" t="s">
        <v>246</v>
      </c>
      <c r="C190" s="103" t="s">
        <v>110</v>
      </c>
      <c r="D190" s="103" t="s">
        <v>235</v>
      </c>
      <c r="E190" s="103" t="s">
        <v>242</v>
      </c>
      <c r="F190" s="103" t="s">
        <v>8</v>
      </c>
      <c r="G190" s="103" t="s">
        <v>110</v>
      </c>
      <c r="H190" s="103" t="s">
        <v>125</v>
      </c>
      <c r="I190" s="103"/>
      <c r="J190" s="104">
        <f>J191</f>
        <v>3151.5</v>
      </c>
      <c r="K190" s="104">
        <f t="shared" si="81"/>
        <v>1155</v>
      </c>
      <c r="L190" s="120">
        <f t="shared" si="68"/>
        <v>36.64921465968586</v>
      </c>
    </row>
    <row r="191" spans="1:12" ht="66.75" customHeight="1" x14ac:dyDescent="0.2">
      <c r="A191" s="105" t="s">
        <v>120</v>
      </c>
      <c r="B191" s="103" t="s">
        <v>246</v>
      </c>
      <c r="C191" s="103" t="s">
        <v>110</v>
      </c>
      <c r="D191" s="103" t="s">
        <v>235</v>
      </c>
      <c r="E191" s="103" t="s">
        <v>242</v>
      </c>
      <c r="F191" s="103" t="s">
        <v>8</v>
      </c>
      <c r="G191" s="103" t="s">
        <v>110</v>
      </c>
      <c r="H191" s="103" t="s">
        <v>125</v>
      </c>
      <c r="I191" s="103" t="s">
        <v>119</v>
      </c>
      <c r="J191" s="104">
        <f>J192</f>
        <v>3151.5</v>
      </c>
      <c r="K191" s="104">
        <f t="shared" si="81"/>
        <v>1155</v>
      </c>
      <c r="L191" s="120">
        <f t="shared" si="68"/>
        <v>36.64921465968586</v>
      </c>
    </row>
    <row r="192" spans="1:12" ht="24.75" customHeight="1" x14ac:dyDescent="0.2">
      <c r="A192" s="105" t="s">
        <v>122</v>
      </c>
      <c r="B192" s="103" t="s">
        <v>246</v>
      </c>
      <c r="C192" s="103" t="s">
        <v>110</v>
      </c>
      <c r="D192" s="103" t="s">
        <v>235</v>
      </c>
      <c r="E192" s="103" t="s">
        <v>242</v>
      </c>
      <c r="F192" s="103" t="s">
        <v>8</v>
      </c>
      <c r="G192" s="103" t="s">
        <v>110</v>
      </c>
      <c r="H192" s="103" t="s">
        <v>125</v>
      </c>
      <c r="I192" s="103" t="s">
        <v>121</v>
      </c>
      <c r="J192" s="104">
        <v>3151.5</v>
      </c>
      <c r="K192" s="104">
        <v>1155</v>
      </c>
      <c r="L192" s="120">
        <f t="shared" si="68"/>
        <v>36.64921465968586</v>
      </c>
    </row>
    <row r="193" spans="1:12" ht="25.5" x14ac:dyDescent="0.2">
      <c r="A193" s="105" t="s">
        <v>128</v>
      </c>
      <c r="B193" s="103" t="s">
        <v>246</v>
      </c>
      <c r="C193" s="103" t="s">
        <v>110</v>
      </c>
      <c r="D193" s="103" t="s">
        <v>235</v>
      </c>
      <c r="E193" s="103" t="s">
        <v>242</v>
      </c>
      <c r="F193" s="103" t="s">
        <v>8</v>
      </c>
      <c r="G193" s="103" t="s">
        <v>110</v>
      </c>
      <c r="H193" s="103" t="s">
        <v>127</v>
      </c>
      <c r="I193" s="103"/>
      <c r="J193" s="104">
        <f>J194+J196+J198</f>
        <v>71.5</v>
      </c>
      <c r="K193" s="104">
        <f>K194+K196+K198</f>
        <v>43.099999999999994</v>
      </c>
      <c r="L193" s="120">
        <f t="shared" si="68"/>
        <v>60.279720279720273</v>
      </c>
    </row>
    <row r="194" spans="1:12" ht="62.25" customHeight="1" x14ac:dyDescent="0.2">
      <c r="A194" s="105" t="s">
        <v>120</v>
      </c>
      <c r="B194" s="103" t="s">
        <v>246</v>
      </c>
      <c r="C194" s="103" t="s">
        <v>110</v>
      </c>
      <c r="D194" s="103" t="s">
        <v>235</v>
      </c>
      <c r="E194" s="103" t="s">
        <v>242</v>
      </c>
      <c r="F194" s="103" t="s">
        <v>8</v>
      </c>
      <c r="G194" s="103" t="s">
        <v>110</v>
      </c>
      <c r="H194" s="103" t="s">
        <v>127</v>
      </c>
      <c r="I194" s="103" t="s">
        <v>119</v>
      </c>
      <c r="J194" s="104">
        <f>J195</f>
        <v>13.6</v>
      </c>
      <c r="K194" s="104">
        <f t="shared" ref="K194" si="83">K195</f>
        <v>0</v>
      </c>
      <c r="L194" s="120">
        <f t="shared" si="68"/>
        <v>0</v>
      </c>
    </row>
    <row r="195" spans="1:12" ht="25.5" x14ac:dyDescent="0.2">
      <c r="A195" s="105" t="s">
        <v>122</v>
      </c>
      <c r="B195" s="103" t="s">
        <v>246</v>
      </c>
      <c r="C195" s="103" t="s">
        <v>110</v>
      </c>
      <c r="D195" s="103" t="s">
        <v>235</v>
      </c>
      <c r="E195" s="103" t="s">
        <v>242</v>
      </c>
      <c r="F195" s="103" t="s">
        <v>8</v>
      </c>
      <c r="G195" s="103" t="s">
        <v>110</v>
      </c>
      <c r="H195" s="103" t="s">
        <v>127</v>
      </c>
      <c r="I195" s="103" t="s">
        <v>121</v>
      </c>
      <c r="J195" s="104">
        <v>13.6</v>
      </c>
      <c r="K195" s="104">
        <v>0</v>
      </c>
      <c r="L195" s="120">
        <f t="shared" si="68"/>
        <v>0</v>
      </c>
    </row>
    <row r="196" spans="1:12" ht="25.5" x14ac:dyDescent="0.2">
      <c r="A196" s="102" t="s">
        <v>131</v>
      </c>
      <c r="B196" s="103" t="s">
        <v>246</v>
      </c>
      <c r="C196" s="103" t="s">
        <v>110</v>
      </c>
      <c r="D196" s="103" t="s">
        <v>235</v>
      </c>
      <c r="E196" s="103" t="s">
        <v>242</v>
      </c>
      <c r="F196" s="103" t="s">
        <v>8</v>
      </c>
      <c r="G196" s="103" t="s">
        <v>110</v>
      </c>
      <c r="H196" s="103" t="s">
        <v>127</v>
      </c>
      <c r="I196" s="103" t="s">
        <v>129</v>
      </c>
      <c r="J196" s="104">
        <f>J197</f>
        <v>48.1</v>
      </c>
      <c r="K196" s="104">
        <f t="shared" ref="K196:K198" si="84">K197</f>
        <v>33.4</v>
      </c>
      <c r="L196" s="120">
        <f t="shared" si="68"/>
        <v>69.438669438669436</v>
      </c>
    </row>
    <row r="197" spans="1:12" ht="26.25" customHeight="1" x14ac:dyDescent="0.2">
      <c r="A197" s="102" t="s">
        <v>132</v>
      </c>
      <c r="B197" s="103" t="s">
        <v>246</v>
      </c>
      <c r="C197" s="103" t="s">
        <v>110</v>
      </c>
      <c r="D197" s="103" t="s">
        <v>235</v>
      </c>
      <c r="E197" s="103" t="s">
        <v>242</v>
      </c>
      <c r="F197" s="103" t="s">
        <v>8</v>
      </c>
      <c r="G197" s="103" t="s">
        <v>110</v>
      </c>
      <c r="H197" s="103" t="s">
        <v>127</v>
      </c>
      <c r="I197" s="103" t="s">
        <v>130</v>
      </c>
      <c r="J197" s="104">
        <v>48.1</v>
      </c>
      <c r="K197" s="104">
        <v>33.4</v>
      </c>
      <c r="L197" s="120">
        <f t="shared" si="68"/>
        <v>69.438669438669436</v>
      </c>
    </row>
    <row r="198" spans="1:12" ht="12.75" customHeight="1" x14ac:dyDescent="0.2">
      <c r="A198" s="102" t="s">
        <v>137</v>
      </c>
      <c r="B198" s="103" t="s">
        <v>246</v>
      </c>
      <c r="C198" s="103" t="s">
        <v>110</v>
      </c>
      <c r="D198" s="103" t="s">
        <v>235</v>
      </c>
      <c r="E198" s="103" t="s">
        <v>242</v>
      </c>
      <c r="F198" s="103" t="s">
        <v>8</v>
      </c>
      <c r="G198" s="103" t="s">
        <v>110</v>
      </c>
      <c r="H198" s="103" t="s">
        <v>127</v>
      </c>
      <c r="I198" s="103" t="s">
        <v>135</v>
      </c>
      <c r="J198" s="104">
        <f>J199</f>
        <v>9.8000000000000007</v>
      </c>
      <c r="K198" s="104">
        <f t="shared" si="84"/>
        <v>9.6999999999999993</v>
      </c>
      <c r="L198" s="120">
        <f t="shared" ref="L198:L199" si="85">K198/J198*100</f>
        <v>98.979591836734684</v>
      </c>
    </row>
    <row r="199" spans="1:12" ht="14.25" customHeight="1" x14ac:dyDescent="0.2">
      <c r="A199" s="102" t="s">
        <v>138</v>
      </c>
      <c r="B199" s="103" t="s">
        <v>246</v>
      </c>
      <c r="C199" s="103" t="s">
        <v>110</v>
      </c>
      <c r="D199" s="103" t="s">
        <v>235</v>
      </c>
      <c r="E199" s="103" t="s">
        <v>242</v>
      </c>
      <c r="F199" s="103" t="s">
        <v>8</v>
      </c>
      <c r="G199" s="103" t="s">
        <v>110</v>
      </c>
      <c r="H199" s="103" t="s">
        <v>127</v>
      </c>
      <c r="I199" s="103" t="s">
        <v>136</v>
      </c>
      <c r="J199" s="104">
        <v>9.8000000000000007</v>
      </c>
      <c r="K199" s="104">
        <v>9.6999999999999993</v>
      </c>
      <c r="L199" s="120">
        <f t="shared" si="85"/>
        <v>98.979591836734684</v>
      </c>
    </row>
    <row r="200" spans="1:12" x14ac:dyDescent="0.2">
      <c r="A200" s="105" t="s">
        <v>174</v>
      </c>
      <c r="B200" s="103" t="s">
        <v>246</v>
      </c>
      <c r="C200" s="103" t="s">
        <v>110</v>
      </c>
      <c r="D200" s="103" t="s">
        <v>170</v>
      </c>
      <c r="E200" s="103"/>
      <c r="F200" s="103"/>
      <c r="G200" s="103"/>
      <c r="H200" s="103"/>
      <c r="I200" s="103"/>
      <c r="J200" s="104">
        <f>J201</f>
        <v>15000.1</v>
      </c>
      <c r="K200" s="104">
        <f t="shared" ref="K200" si="86">K201</f>
        <v>6308.3</v>
      </c>
      <c r="L200" s="120">
        <f t="shared" si="68"/>
        <v>42.055052966313561</v>
      </c>
    </row>
    <row r="201" spans="1:12" ht="51" x14ac:dyDescent="0.2">
      <c r="A201" s="105" t="s">
        <v>114</v>
      </c>
      <c r="B201" s="103" t="s">
        <v>246</v>
      </c>
      <c r="C201" s="103" t="s">
        <v>110</v>
      </c>
      <c r="D201" s="103" t="s">
        <v>170</v>
      </c>
      <c r="E201" s="103" t="s">
        <v>110</v>
      </c>
      <c r="F201" s="103" t="s">
        <v>156</v>
      </c>
      <c r="G201" s="103"/>
      <c r="H201" s="103"/>
      <c r="I201" s="103"/>
      <c r="J201" s="104">
        <f>J202</f>
        <v>15000.1</v>
      </c>
      <c r="K201" s="104">
        <f t="shared" ref="K201:K205" si="87">K202</f>
        <v>6308.3</v>
      </c>
      <c r="L201" s="120">
        <f t="shared" si="68"/>
        <v>42.055052966313561</v>
      </c>
    </row>
    <row r="202" spans="1:12" ht="39" customHeight="1" x14ac:dyDescent="0.2">
      <c r="A202" s="105" t="s">
        <v>248</v>
      </c>
      <c r="B202" s="103" t="s">
        <v>246</v>
      </c>
      <c r="C202" s="103" t="s">
        <v>110</v>
      </c>
      <c r="D202" s="103" t="s">
        <v>170</v>
      </c>
      <c r="E202" s="103" t="s">
        <v>110</v>
      </c>
      <c r="F202" s="103" t="s">
        <v>11</v>
      </c>
      <c r="G202" s="103"/>
      <c r="H202" s="103"/>
      <c r="I202" s="103"/>
      <c r="J202" s="104">
        <f>J203+J209</f>
        <v>15000.1</v>
      </c>
      <c r="K202" s="104">
        <f>K203+K209</f>
        <v>6308.3</v>
      </c>
      <c r="L202" s="120">
        <f t="shared" si="68"/>
        <v>42.055052966313561</v>
      </c>
    </row>
    <row r="203" spans="1:12" ht="51" customHeight="1" x14ac:dyDescent="0.2">
      <c r="A203" s="105" t="s">
        <v>249</v>
      </c>
      <c r="B203" s="103" t="s">
        <v>246</v>
      </c>
      <c r="C203" s="103" t="s">
        <v>110</v>
      </c>
      <c r="D203" s="103" t="s">
        <v>170</v>
      </c>
      <c r="E203" s="103" t="s">
        <v>110</v>
      </c>
      <c r="F203" s="103" t="s">
        <v>11</v>
      </c>
      <c r="G203" s="103" t="s">
        <v>110</v>
      </c>
      <c r="H203" s="103"/>
      <c r="I203" s="103"/>
      <c r="J203" s="104">
        <f>J204</f>
        <v>4694.1000000000004</v>
      </c>
      <c r="K203" s="104">
        <f t="shared" si="87"/>
        <v>1224.8</v>
      </c>
      <c r="L203" s="120">
        <f t="shared" si="68"/>
        <v>26.092328667902258</v>
      </c>
    </row>
    <row r="204" spans="1:12" x14ac:dyDescent="0.2">
      <c r="A204" s="105" t="s">
        <v>250</v>
      </c>
      <c r="B204" s="103" t="s">
        <v>246</v>
      </c>
      <c r="C204" s="103" t="s">
        <v>110</v>
      </c>
      <c r="D204" s="103" t="s">
        <v>170</v>
      </c>
      <c r="E204" s="103" t="s">
        <v>110</v>
      </c>
      <c r="F204" s="103" t="s">
        <v>11</v>
      </c>
      <c r="G204" s="103" t="s">
        <v>110</v>
      </c>
      <c r="H204" s="103" t="s">
        <v>247</v>
      </c>
      <c r="I204" s="103"/>
      <c r="J204" s="104">
        <f>J205+J207</f>
        <v>4694.1000000000004</v>
      </c>
      <c r="K204" s="104">
        <f>K205+K207</f>
        <v>1224.8</v>
      </c>
      <c r="L204" s="120">
        <f t="shared" si="68"/>
        <v>26.092328667902258</v>
      </c>
    </row>
    <row r="205" spans="1:12" ht="64.5" customHeight="1" x14ac:dyDescent="0.2">
      <c r="A205" s="105" t="s">
        <v>120</v>
      </c>
      <c r="B205" s="103" t="s">
        <v>246</v>
      </c>
      <c r="C205" s="103" t="s">
        <v>110</v>
      </c>
      <c r="D205" s="103" t="s">
        <v>170</v>
      </c>
      <c r="E205" s="103" t="s">
        <v>110</v>
      </c>
      <c r="F205" s="103" t="s">
        <v>11</v>
      </c>
      <c r="G205" s="103" t="s">
        <v>110</v>
      </c>
      <c r="H205" s="103" t="s">
        <v>247</v>
      </c>
      <c r="I205" s="103" t="s">
        <v>119</v>
      </c>
      <c r="J205" s="104">
        <f>J206</f>
        <v>4377.8</v>
      </c>
      <c r="K205" s="104">
        <f t="shared" si="87"/>
        <v>1224.8</v>
      </c>
      <c r="L205" s="120">
        <f t="shared" si="68"/>
        <v>27.977522956736255</v>
      </c>
    </row>
    <row r="206" spans="1:12" ht="15.75" customHeight="1" x14ac:dyDescent="0.2">
      <c r="A206" s="102" t="s">
        <v>175</v>
      </c>
      <c r="B206" s="103" t="s">
        <v>246</v>
      </c>
      <c r="C206" s="103" t="s">
        <v>110</v>
      </c>
      <c r="D206" s="103" t="s">
        <v>170</v>
      </c>
      <c r="E206" s="103" t="s">
        <v>110</v>
      </c>
      <c r="F206" s="103" t="s">
        <v>11</v>
      </c>
      <c r="G206" s="103" t="s">
        <v>110</v>
      </c>
      <c r="H206" s="103" t="s">
        <v>247</v>
      </c>
      <c r="I206" s="103" t="s">
        <v>172</v>
      </c>
      <c r="J206" s="104">
        <v>4377.8</v>
      </c>
      <c r="K206" s="104">
        <v>1224.8</v>
      </c>
      <c r="L206" s="120">
        <f t="shared" si="68"/>
        <v>27.977522956736255</v>
      </c>
    </row>
    <row r="207" spans="1:12" ht="25.5" x14ac:dyDescent="0.2">
      <c r="A207" s="102" t="s">
        <v>131</v>
      </c>
      <c r="B207" s="103" t="s">
        <v>246</v>
      </c>
      <c r="C207" s="103" t="s">
        <v>110</v>
      </c>
      <c r="D207" s="103" t="s">
        <v>170</v>
      </c>
      <c r="E207" s="103" t="s">
        <v>110</v>
      </c>
      <c r="F207" s="103" t="s">
        <v>11</v>
      </c>
      <c r="G207" s="103" t="s">
        <v>110</v>
      </c>
      <c r="H207" s="103" t="s">
        <v>247</v>
      </c>
      <c r="I207" s="103" t="s">
        <v>129</v>
      </c>
      <c r="J207" s="104">
        <f>J208</f>
        <v>316.3</v>
      </c>
      <c r="K207" s="104">
        <f t="shared" ref="K207" si="88">K208</f>
        <v>0</v>
      </c>
      <c r="L207" s="120">
        <f t="shared" si="68"/>
        <v>0</v>
      </c>
    </row>
    <row r="208" spans="1:12" ht="27" customHeight="1" x14ac:dyDescent="0.2">
      <c r="A208" s="102" t="s">
        <v>132</v>
      </c>
      <c r="B208" s="103" t="s">
        <v>246</v>
      </c>
      <c r="C208" s="103" t="s">
        <v>110</v>
      </c>
      <c r="D208" s="103" t="s">
        <v>170</v>
      </c>
      <c r="E208" s="103" t="s">
        <v>110</v>
      </c>
      <c r="F208" s="103" t="s">
        <v>11</v>
      </c>
      <c r="G208" s="103" t="s">
        <v>110</v>
      </c>
      <c r="H208" s="103" t="s">
        <v>247</v>
      </c>
      <c r="I208" s="103" t="s">
        <v>130</v>
      </c>
      <c r="J208" s="104">
        <v>316.3</v>
      </c>
      <c r="K208" s="104">
        <v>0</v>
      </c>
      <c r="L208" s="120">
        <f t="shared" si="68"/>
        <v>0</v>
      </c>
    </row>
    <row r="209" spans="1:12" ht="54" customHeight="1" x14ac:dyDescent="0.2">
      <c r="A209" s="105" t="s">
        <v>254</v>
      </c>
      <c r="B209" s="103" t="s">
        <v>246</v>
      </c>
      <c r="C209" s="103" t="s">
        <v>110</v>
      </c>
      <c r="D209" s="103" t="s">
        <v>170</v>
      </c>
      <c r="E209" s="103" t="s">
        <v>110</v>
      </c>
      <c r="F209" s="103" t="s">
        <v>11</v>
      </c>
      <c r="G209" s="103" t="s">
        <v>113</v>
      </c>
      <c r="H209" s="103"/>
      <c r="I209" s="103"/>
      <c r="J209" s="104">
        <f>J210</f>
        <v>10306</v>
      </c>
      <c r="K209" s="104">
        <f t="shared" ref="K209" si="89">K210</f>
        <v>5083.5</v>
      </c>
      <c r="L209" s="120">
        <f t="shared" si="68"/>
        <v>49.325635552105567</v>
      </c>
    </row>
    <row r="210" spans="1:12" ht="30" customHeight="1" x14ac:dyDescent="0.2">
      <c r="A210" s="108" t="s">
        <v>255</v>
      </c>
      <c r="B210" s="103" t="s">
        <v>246</v>
      </c>
      <c r="C210" s="103" t="s">
        <v>110</v>
      </c>
      <c r="D210" s="103" t="s">
        <v>170</v>
      </c>
      <c r="E210" s="103" t="s">
        <v>110</v>
      </c>
      <c r="F210" s="103" t="s">
        <v>11</v>
      </c>
      <c r="G210" s="103" t="s">
        <v>113</v>
      </c>
      <c r="H210" s="103" t="s">
        <v>251</v>
      </c>
      <c r="I210" s="106"/>
      <c r="J210" s="104">
        <f t="shared" ref="J210:K211" si="90">J211</f>
        <v>10306</v>
      </c>
      <c r="K210" s="104">
        <f t="shared" si="90"/>
        <v>5083.5</v>
      </c>
      <c r="L210" s="120">
        <f t="shared" si="68"/>
        <v>49.325635552105567</v>
      </c>
    </row>
    <row r="211" spans="1:12" ht="30" customHeight="1" x14ac:dyDescent="0.2">
      <c r="A211" s="102" t="s">
        <v>232</v>
      </c>
      <c r="B211" s="103" t="s">
        <v>246</v>
      </c>
      <c r="C211" s="103" t="s">
        <v>110</v>
      </c>
      <c r="D211" s="103" t="s">
        <v>170</v>
      </c>
      <c r="E211" s="103" t="s">
        <v>110</v>
      </c>
      <c r="F211" s="103" t="s">
        <v>11</v>
      </c>
      <c r="G211" s="103" t="s">
        <v>113</v>
      </c>
      <c r="H211" s="103" t="s">
        <v>251</v>
      </c>
      <c r="I211" s="103" t="s">
        <v>229</v>
      </c>
      <c r="J211" s="104">
        <f t="shared" si="90"/>
        <v>10306</v>
      </c>
      <c r="K211" s="104">
        <f t="shared" si="90"/>
        <v>5083.5</v>
      </c>
      <c r="L211" s="120">
        <f t="shared" si="68"/>
        <v>49.325635552105567</v>
      </c>
    </row>
    <row r="212" spans="1:12" x14ac:dyDescent="0.2">
      <c r="A212" s="102" t="s">
        <v>256</v>
      </c>
      <c r="B212" s="103" t="s">
        <v>246</v>
      </c>
      <c r="C212" s="103" t="s">
        <v>110</v>
      </c>
      <c r="D212" s="103" t="s">
        <v>170</v>
      </c>
      <c r="E212" s="103" t="s">
        <v>110</v>
      </c>
      <c r="F212" s="103" t="s">
        <v>11</v>
      </c>
      <c r="G212" s="103" t="s">
        <v>113</v>
      </c>
      <c r="H212" s="103" t="s">
        <v>251</v>
      </c>
      <c r="I212" s="103" t="s">
        <v>252</v>
      </c>
      <c r="J212" s="104">
        <v>10306</v>
      </c>
      <c r="K212" s="104">
        <v>5083.5</v>
      </c>
      <c r="L212" s="120">
        <f t="shared" si="68"/>
        <v>49.325635552105567</v>
      </c>
    </row>
    <row r="213" spans="1:12" ht="30" customHeight="1" x14ac:dyDescent="0.2">
      <c r="A213" s="111" t="s">
        <v>177</v>
      </c>
      <c r="B213" s="112" t="s">
        <v>246</v>
      </c>
      <c r="C213" s="112" t="s">
        <v>176</v>
      </c>
      <c r="D213" s="112"/>
      <c r="E213" s="112"/>
      <c r="F213" s="112"/>
      <c r="G213" s="112"/>
      <c r="H213" s="112"/>
      <c r="I213" s="112"/>
      <c r="J213" s="113">
        <f>J214</f>
        <v>1140.3</v>
      </c>
      <c r="K213" s="113">
        <f t="shared" ref="K213" si="91">K214</f>
        <v>346.6</v>
      </c>
      <c r="L213" s="120">
        <f t="shared" si="68"/>
        <v>30.395509953521007</v>
      </c>
    </row>
    <row r="214" spans="1:12" ht="42" customHeight="1" x14ac:dyDescent="0.2">
      <c r="A214" s="105" t="s">
        <v>257</v>
      </c>
      <c r="B214" s="103" t="s">
        <v>246</v>
      </c>
      <c r="C214" s="103" t="s">
        <v>176</v>
      </c>
      <c r="D214" s="103" t="s">
        <v>17</v>
      </c>
      <c r="E214" s="103"/>
      <c r="F214" s="103"/>
      <c r="G214" s="103"/>
      <c r="H214" s="103"/>
      <c r="I214" s="103"/>
      <c r="J214" s="104">
        <f>J215</f>
        <v>1140.3</v>
      </c>
      <c r="K214" s="104">
        <f t="shared" ref="K214:K218" si="92">K215</f>
        <v>346.6</v>
      </c>
      <c r="L214" s="120">
        <f t="shared" si="68"/>
        <v>30.395509953521007</v>
      </c>
    </row>
    <row r="215" spans="1:12" ht="25.5" x14ac:dyDescent="0.2">
      <c r="A215" s="105" t="s">
        <v>159</v>
      </c>
      <c r="B215" s="103" t="s">
        <v>246</v>
      </c>
      <c r="C215" s="103" t="s">
        <v>176</v>
      </c>
      <c r="D215" s="103" t="s">
        <v>17</v>
      </c>
      <c r="E215" s="103" t="s">
        <v>155</v>
      </c>
      <c r="F215" s="103" t="s">
        <v>156</v>
      </c>
      <c r="G215" s="103"/>
      <c r="H215" s="103"/>
      <c r="I215" s="103"/>
      <c r="J215" s="104">
        <f>J216</f>
        <v>1140.3</v>
      </c>
      <c r="K215" s="104">
        <f t="shared" si="92"/>
        <v>346.6</v>
      </c>
      <c r="L215" s="120">
        <f t="shared" si="68"/>
        <v>30.395509953521007</v>
      </c>
    </row>
    <row r="216" spans="1:12" ht="42.75" customHeight="1" x14ac:dyDescent="0.2">
      <c r="A216" s="105" t="s">
        <v>160</v>
      </c>
      <c r="B216" s="103" t="s">
        <v>246</v>
      </c>
      <c r="C216" s="103" t="s">
        <v>176</v>
      </c>
      <c r="D216" s="103" t="s">
        <v>17</v>
      </c>
      <c r="E216" s="103" t="s">
        <v>155</v>
      </c>
      <c r="F216" s="103" t="s">
        <v>8</v>
      </c>
      <c r="G216" s="103" t="s">
        <v>157</v>
      </c>
      <c r="H216" s="103"/>
      <c r="I216" s="103"/>
      <c r="J216" s="104">
        <f>J217</f>
        <v>1140.3</v>
      </c>
      <c r="K216" s="104">
        <f t="shared" si="92"/>
        <v>346.6</v>
      </c>
      <c r="L216" s="120">
        <f t="shared" si="68"/>
        <v>30.395509953521007</v>
      </c>
    </row>
    <row r="217" spans="1:12" ht="38.25" customHeight="1" x14ac:dyDescent="0.2">
      <c r="A217" s="105" t="s">
        <v>259</v>
      </c>
      <c r="B217" s="103" t="s">
        <v>246</v>
      </c>
      <c r="C217" s="103" t="s">
        <v>176</v>
      </c>
      <c r="D217" s="103" t="s">
        <v>17</v>
      </c>
      <c r="E217" s="103" t="s">
        <v>155</v>
      </c>
      <c r="F217" s="103" t="s">
        <v>8</v>
      </c>
      <c r="G217" s="103" t="s">
        <v>157</v>
      </c>
      <c r="H217" s="103" t="s">
        <v>258</v>
      </c>
      <c r="I217" s="103"/>
      <c r="J217" s="104">
        <f>J218+J220</f>
        <v>1140.3</v>
      </c>
      <c r="K217" s="104">
        <f>K218+K220</f>
        <v>346.6</v>
      </c>
      <c r="L217" s="120">
        <f t="shared" si="68"/>
        <v>30.395509953521007</v>
      </c>
    </row>
    <row r="218" spans="1:12" ht="63.75" customHeight="1" x14ac:dyDescent="0.2">
      <c r="A218" s="105" t="s">
        <v>120</v>
      </c>
      <c r="B218" s="103" t="s">
        <v>246</v>
      </c>
      <c r="C218" s="103" t="s">
        <v>176</v>
      </c>
      <c r="D218" s="103" t="s">
        <v>17</v>
      </c>
      <c r="E218" s="103" t="s">
        <v>155</v>
      </c>
      <c r="F218" s="103" t="s">
        <v>8</v>
      </c>
      <c r="G218" s="103" t="s">
        <v>157</v>
      </c>
      <c r="H218" s="103" t="s">
        <v>258</v>
      </c>
      <c r="I218" s="103" t="s">
        <v>119</v>
      </c>
      <c r="J218" s="104">
        <f>J219</f>
        <v>1066.8</v>
      </c>
      <c r="K218" s="104">
        <f t="shared" si="92"/>
        <v>346.6</v>
      </c>
      <c r="L218" s="120">
        <f t="shared" si="68"/>
        <v>32.48968878890139</v>
      </c>
    </row>
    <row r="219" spans="1:12" ht="15" customHeight="1" x14ac:dyDescent="0.2">
      <c r="A219" s="102" t="s">
        <v>175</v>
      </c>
      <c r="B219" s="103" t="s">
        <v>246</v>
      </c>
      <c r="C219" s="103" t="s">
        <v>176</v>
      </c>
      <c r="D219" s="103" t="s">
        <v>17</v>
      </c>
      <c r="E219" s="103" t="s">
        <v>155</v>
      </c>
      <c r="F219" s="103" t="s">
        <v>8</v>
      </c>
      <c r="G219" s="103" t="s">
        <v>157</v>
      </c>
      <c r="H219" s="103" t="s">
        <v>258</v>
      </c>
      <c r="I219" s="103" t="s">
        <v>172</v>
      </c>
      <c r="J219" s="104">
        <v>1066.8</v>
      </c>
      <c r="K219" s="104">
        <v>346.6</v>
      </c>
      <c r="L219" s="120">
        <f t="shared" si="68"/>
        <v>32.48968878890139</v>
      </c>
    </row>
    <row r="220" spans="1:12" ht="25.5" x14ac:dyDescent="0.2">
      <c r="A220" s="102" t="s">
        <v>131</v>
      </c>
      <c r="B220" s="103" t="s">
        <v>246</v>
      </c>
      <c r="C220" s="103" t="s">
        <v>176</v>
      </c>
      <c r="D220" s="103" t="s">
        <v>17</v>
      </c>
      <c r="E220" s="103" t="s">
        <v>155</v>
      </c>
      <c r="F220" s="103" t="s">
        <v>8</v>
      </c>
      <c r="G220" s="103" t="s">
        <v>157</v>
      </c>
      <c r="H220" s="103" t="s">
        <v>258</v>
      </c>
      <c r="I220" s="103" t="s">
        <v>129</v>
      </c>
      <c r="J220" s="104">
        <f>J221</f>
        <v>73.5</v>
      </c>
      <c r="K220" s="104">
        <f t="shared" ref="K220" si="93">K221</f>
        <v>0</v>
      </c>
      <c r="L220" s="120">
        <f t="shared" si="68"/>
        <v>0</v>
      </c>
    </row>
    <row r="221" spans="1:12" ht="25.5" customHeight="1" x14ac:dyDescent="0.2">
      <c r="A221" s="102" t="s">
        <v>132</v>
      </c>
      <c r="B221" s="103" t="s">
        <v>246</v>
      </c>
      <c r="C221" s="103" t="s">
        <v>176</v>
      </c>
      <c r="D221" s="103" t="s">
        <v>17</v>
      </c>
      <c r="E221" s="103" t="s">
        <v>155</v>
      </c>
      <c r="F221" s="103" t="s">
        <v>8</v>
      </c>
      <c r="G221" s="103" t="s">
        <v>157</v>
      </c>
      <c r="H221" s="103" t="s">
        <v>258</v>
      </c>
      <c r="I221" s="103" t="s">
        <v>130</v>
      </c>
      <c r="J221" s="104">
        <v>73.5</v>
      </c>
      <c r="K221" s="104">
        <v>0</v>
      </c>
      <c r="L221" s="120">
        <f t="shared" si="68"/>
        <v>0</v>
      </c>
    </row>
    <row r="222" spans="1:12" x14ac:dyDescent="0.2">
      <c r="A222" s="105" t="s">
        <v>186</v>
      </c>
      <c r="B222" s="103" t="s">
        <v>246</v>
      </c>
      <c r="C222" s="103" t="s">
        <v>123</v>
      </c>
      <c r="D222" s="103"/>
      <c r="E222" s="103"/>
      <c r="F222" s="103"/>
      <c r="G222" s="103"/>
      <c r="H222" s="103"/>
      <c r="I222" s="103"/>
      <c r="J222" s="104">
        <f t="shared" ref="J222:J227" si="94">J223</f>
        <v>4853</v>
      </c>
      <c r="K222" s="104">
        <f t="shared" ref="K222:K227" si="95">K223</f>
        <v>1489.5</v>
      </c>
      <c r="L222" s="120">
        <f t="shared" si="68"/>
        <v>30.692355244178859</v>
      </c>
    </row>
    <row r="223" spans="1:12" x14ac:dyDescent="0.2">
      <c r="A223" s="105" t="s">
        <v>202</v>
      </c>
      <c r="B223" s="103" t="s">
        <v>246</v>
      </c>
      <c r="C223" s="103" t="s">
        <v>123</v>
      </c>
      <c r="D223" s="103" t="s">
        <v>201</v>
      </c>
      <c r="E223" s="103"/>
      <c r="F223" s="103"/>
      <c r="G223" s="103"/>
      <c r="H223" s="103"/>
      <c r="I223" s="103"/>
      <c r="J223" s="104">
        <f t="shared" si="94"/>
        <v>4853</v>
      </c>
      <c r="K223" s="104">
        <f t="shared" si="95"/>
        <v>1489.5</v>
      </c>
      <c r="L223" s="120">
        <f t="shared" si="68"/>
        <v>30.692355244178859</v>
      </c>
    </row>
    <row r="224" spans="1:12" ht="25.5" x14ac:dyDescent="0.2">
      <c r="A224" s="105" t="s">
        <v>159</v>
      </c>
      <c r="B224" s="103" t="s">
        <v>246</v>
      </c>
      <c r="C224" s="103" t="s">
        <v>123</v>
      </c>
      <c r="D224" s="103" t="s">
        <v>201</v>
      </c>
      <c r="E224" s="103" t="s">
        <v>155</v>
      </c>
      <c r="F224" s="103" t="s">
        <v>156</v>
      </c>
      <c r="G224" s="103"/>
      <c r="H224" s="103"/>
      <c r="I224" s="103"/>
      <c r="J224" s="104">
        <f t="shared" si="94"/>
        <v>4853</v>
      </c>
      <c r="K224" s="104">
        <f t="shared" si="95"/>
        <v>1489.5</v>
      </c>
      <c r="L224" s="120">
        <f t="shared" si="68"/>
        <v>30.692355244178859</v>
      </c>
    </row>
    <row r="225" spans="1:12" ht="38.25" x14ac:dyDescent="0.2">
      <c r="A225" s="105" t="s">
        <v>160</v>
      </c>
      <c r="B225" s="103" t="s">
        <v>246</v>
      </c>
      <c r="C225" s="103" t="s">
        <v>123</v>
      </c>
      <c r="D225" s="103" t="s">
        <v>201</v>
      </c>
      <c r="E225" s="103" t="s">
        <v>155</v>
      </c>
      <c r="F225" s="103" t="s">
        <v>8</v>
      </c>
      <c r="G225" s="103" t="s">
        <v>157</v>
      </c>
      <c r="H225" s="103"/>
      <c r="I225" s="103"/>
      <c r="J225" s="104">
        <f t="shared" si="94"/>
        <v>4853</v>
      </c>
      <c r="K225" s="104">
        <f t="shared" si="95"/>
        <v>1489.5</v>
      </c>
      <c r="L225" s="120">
        <f t="shared" si="68"/>
        <v>30.692355244178859</v>
      </c>
    </row>
    <row r="226" spans="1:12" ht="177.75" customHeight="1" x14ac:dyDescent="0.2">
      <c r="A226" s="105" t="s">
        <v>263</v>
      </c>
      <c r="B226" s="103" t="s">
        <v>246</v>
      </c>
      <c r="C226" s="103" t="s">
        <v>123</v>
      </c>
      <c r="D226" s="103" t="s">
        <v>201</v>
      </c>
      <c r="E226" s="103" t="s">
        <v>155</v>
      </c>
      <c r="F226" s="103" t="s">
        <v>8</v>
      </c>
      <c r="G226" s="103" t="s">
        <v>157</v>
      </c>
      <c r="H226" s="103" t="s">
        <v>260</v>
      </c>
      <c r="I226" s="103"/>
      <c r="J226" s="104">
        <f t="shared" si="94"/>
        <v>4853</v>
      </c>
      <c r="K226" s="104">
        <f t="shared" si="95"/>
        <v>1489.5</v>
      </c>
      <c r="L226" s="120">
        <f t="shared" si="68"/>
        <v>30.692355244178859</v>
      </c>
    </row>
    <row r="227" spans="1:12" x14ac:dyDescent="0.2">
      <c r="A227" s="102" t="s">
        <v>264</v>
      </c>
      <c r="B227" s="103" t="s">
        <v>246</v>
      </c>
      <c r="C227" s="103" t="s">
        <v>123</v>
      </c>
      <c r="D227" s="103" t="s">
        <v>201</v>
      </c>
      <c r="E227" s="103" t="s">
        <v>155</v>
      </c>
      <c r="F227" s="103" t="s">
        <v>8</v>
      </c>
      <c r="G227" s="103" t="s">
        <v>157</v>
      </c>
      <c r="H227" s="103" t="s">
        <v>260</v>
      </c>
      <c r="I227" s="103" t="s">
        <v>261</v>
      </c>
      <c r="J227" s="104">
        <f t="shared" si="94"/>
        <v>4853</v>
      </c>
      <c r="K227" s="104">
        <f t="shared" si="95"/>
        <v>1489.5</v>
      </c>
      <c r="L227" s="120">
        <f t="shared" si="68"/>
        <v>30.692355244178859</v>
      </c>
    </row>
    <row r="228" spans="1:12" x14ac:dyDescent="0.2">
      <c r="A228" s="102" t="s">
        <v>88</v>
      </c>
      <c r="B228" s="103" t="s">
        <v>246</v>
      </c>
      <c r="C228" s="103" t="s">
        <v>123</v>
      </c>
      <c r="D228" s="103" t="s">
        <v>201</v>
      </c>
      <c r="E228" s="103" t="s">
        <v>155</v>
      </c>
      <c r="F228" s="103" t="s">
        <v>8</v>
      </c>
      <c r="G228" s="103" t="s">
        <v>157</v>
      </c>
      <c r="H228" s="103" t="s">
        <v>260</v>
      </c>
      <c r="I228" s="103" t="s">
        <v>262</v>
      </c>
      <c r="J228" s="104">
        <v>4853</v>
      </c>
      <c r="K228" s="104">
        <v>1489.5</v>
      </c>
      <c r="L228" s="120">
        <f t="shared" ref="L228:L291" si="96">K228/J228*100</f>
        <v>30.692355244178859</v>
      </c>
    </row>
    <row r="229" spans="1:12" x14ac:dyDescent="0.2">
      <c r="A229" s="105" t="s">
        <v>214</v>
      </c>
      <c r="B229" s="103" t="s">
        <v>246</v>
      </c>
      <c r="C229" s="103" t="s">
        <v>211</v>
      </c>
      <c r="D229" s="103"/>
      <c r="E229" s="103"/>
      <c r="F229" s="103"/>
      <c r="G229" s="103"/>
      <c r="H229" s="103"/>
      <c r="I229" s="103"/>
      <c r="J229" s="104">
        <f>J230+J241+J257</f>
        <v>14936.9</v>
      </c>
      <c r="K229" s="104">
        <f t="shared" ref="K229" si="97">K230+K241+K257</f>
        <v>2371.8000000000002</v>
      </c>
      <c r="L229" s="120">
        <f t="shared" si="96"/>
        <v>15.878796805227324</v>
      </c>
    </row>
    <row r="230" spans="1:12" x14ac:dyDescent="0.2">
      <c r="A230" s="105" t="s">
        <v>267</v>
      </c>
      <c r="B230" s="103" t="s">
        <v>246</v>
      </c>
      <c r="C230" s="103" t="s">
        <v>211</v>
      </c>
      <c r="D230" s="103" t="s">
        <v>113</v>
      </c>
      <c r="E230" s="103"/>
      <c r="F230" s="103"/>
      <c r="G230" s="103"/>
      <c r="H230" s="103"/>
      <c r="I230" s="103"/>
      <c r="J230" s="104">
        <f>J231</f>
        <v>7056.5</v>
      </c>
      <c r="K230" s="104">
        <f t="shared" ref="K230:K235" si="98">K231</f>
        <v>1912.8000000000002</v>
      </c>
      <c r="L230" s="120">
        <f t="shared" si="96"/>
        <v>27.106922695387237</v>
      </c>
    </row>
    <row r="231" spans="1:12" ht="39" customHeight="1" x14ac:dyDescent="0.2">
      <c r="A231" s="105" t="s">
        <v>269</v>
      </c>
      <c r="B231" s="103" t="s">
        <v>246</v>
      </c>
      <c r="C231" s="103" t="s">
        <v>211</v>
      </c>
      <c r="D231" s="103" t="s">
        <v>113</v>
      </c>
      <c r="E231" s="103" t="s">
        <v>113</v>
      </c>
      <c r="F231" s="103" t="s">
        <v>156</v>
      </c>
      <c r="G231" s="103"/>
      <c r="H231" s="103"/>
      <c r="I231" s="103"/>
      <c r="J231" s="104">
        <f>J232</f>
        <v>7056.5</v>
      </c>
      <c r="K231" s="104">
        <f t="shared" si="98"/>
        <v>1912.8000000000002</v>
      </c>
      <c r="L231" s="120">
        <f t="shared" si="96"/>
        <v>27.106922695387237</v>
      </c>
    </row>
    <row r="232" spans="1:12" ht="39.75" customHeight="1" x14ac:dyDescent="0.2">
      <c r="A232" s="105" t="s">
        <v>270</v>
      </c>
      <c r="B232" s="103" t="s">
        <v>246</v>
      </c>
      <c r="C232" s="103" t="s">
        <v>211</v>
      </c>
      <c r="D232" s="103" t="s">
        <v>113</v>
      </c>
      <c r="E232" s="103" t="s">
        <v>113</v>
      </c>
      <c r="F232" s="103" t="s">
        <v>9</v>
      </c>
      <c r="G232" s="103"/>
      <c r="H232" s="103"/>
      <c r="I232" s="103"/>
      <c r="J232" s="104">
        <f>J233+J237</f>
        <v>7056.5</v>
      </c>
      <c r="K232" s="104">
        <f>K233+K237</f>
        <v>1912.8000000000002</v>
      </c>
      <c r="L232" s="120">
        <f t="shared" si="96"/>
        <v>27.106922695387237</v>
      </c>
    </row>
    <row r="233" spans="1:12" ht="70.5" customHeight="1" x14ac:dyDescent="0.2">
      <c r="A233" s="105" t="s">
        <v>271</v>
      </c>
      <c r="B233" s="103" t="s">
        <v>246</v>
      </c>
      <c r="C233" s="103" t="s">
        <v>211</v>
      </c>
      <c r="D233" s="103" t="s">
        <v>113</v>
      </c>
      <c r="E233" s="103" t="s">
        <v>113</v>
      </c>
      <c r="F233" s="103" t="s">
        <v>9</v>
      </c>
      <c r="G233" s="103" t="s">
        <v>176</v>
      </c>
      <c r="H233" s="103"/>
      <c r="I233" s="103"/>
      <c r="J233" s="104">
        <f>J234</f>
        <v>4824.1000000000004</v>
      </c>
      <c r="K233" s="104">
        <f t="shared" si="98"/>
        <v>1240.7</v>
      </c>
      <c r="L233" s="120">
        <f t="shared" si="96"/>
        <v>25.718786923985821</v>
      </c>
    </row>
    <row r="234" spans="1:12" ht="51" customHeight="1" x14ac:dyDescent="0.2">
      <c r="A234" s="105" t="s">
        <v>268</v>
      </c>
      <c r="B234" s="103" t="s">
        <v>246</v>
      </c>
      <c r="C234" s="103" t="s">
        <v>211</v>
      </c>
      <c r="D234" s="103" t="s">
        <v>113</v>
      </c>
      <c r="E234" s="103" t="s">
        <v>113</v>
      </c>
      <c r="F234" s="103" t="s">
        <v>9</v>
      </c>
      <c r="G234" s="103" t="s">
        <v>176</v>
      </c>
      <c r="H234" s="103" t="s">
        <v>266</v>
      </c>
      <c r="I234" s="103"/>
      <c r="J234" s="104">
        <f>J235</f>
        <v>4824.1000000000004</v>
      </c>
      <c r="K234" s="104">
        <f t="shared" si="98"/>
        <v>1240.7</v>
      </c>
      <c r="L234" s="120">
        <f t="shared" si="96"/>
        <v>25.718786923985821</v>
      </c>
    </row>
    <row r="235" spans="1:12" ht="29.25" customHeight="1" x14ac:dyDescent="0.2">
      <c r="A235" s="102" t="s">
        <v>232</v>
      </c>
      <c r="B235" s="103" t="s">
        <v>246</v>
      </c>
      <c r="C235" s="103" t="s">
        <v>211</v>
      </c>
      <c r="D235" s="103" t="s">
        <v>113</v>
      </c>
      <c r="E235" s="103" t="s">
        <v>113</v>
      </c>
      <c r="F235" s="103" t="s">
        <v>9</v>
      </c>
      <c r="G235" s="103" t="s">
        <v>176</v>
      </c>
      <c r="H235" s="103" t="s">
        <v>266</v>
      </c>
      <c r="I235" s="103" t="s">
        <v>229</v>
      </c>
      <c r="J235" s="104">
        <f>J236</f>
        <v>4824.1000000000004</v>
      </c>
      <c r="K235" s="104">
        <f t="shared" si="98"/>
        <v>1240.7</v>
      </c>
      <c r="L235" s="120">
        <f t="shared" si="96"/>
        <v>25.718786923985821</v>
      </c>
    </row>
    <row r="236" spans="1:12" x14ac:dyDescent="0.2">
      <c r="A236" s="102" t="s">
        <v>256</v>
      </c>
      <c r="B236" s="103" t="s">
        <v>246</v>
      </c>
      <c r="C236" s="103" t="s">
        <v>211</v>
      </c>
      <c r="D236" s="103" t="s">
        <v>113</v>
      </c>
      <c r="E236" s="103" t="s">
        <v>113</v>
      </c>
      <c r="F236" s="103" t="s">
        <v>9</v>
      </c>
      <c r="G236" s="103" t="s">
        <v>176</v>
      </c>
      <c r="H236" s="103" t="s">
        <v>266</v>
      </c>
      <c r="I236" s="103" t="s">
        <v>252</v>
      </c>
      <c r="J236" s="104">
        <v>4824.1000000000004</v>
      </c>
      <c r="K236" s="104">
        <v>1240.7</v>
      </c>
      <c r="L236" s="120">
        <f t="shared" si="96"/>
        <v>25.718786923985821</v>
      </c>
    </row>
    <row r="237" spans="1:12" ht="25.5" x14ac:dyDescent="0.2">
      <c r="A237" s="105" t="s">
        <v>273</v>
      </c>
      <c r="B237" s="103" t="s">
        <v>246</v>
      </c>
      <c r="C237" s="103" t="s">
        <v>211</v>
      </c>
      <c r="D237" s="103" t="s">
        <v>113</v>
      </c>
      <c r="E237" s="103" t="s">
        <v>113</v>
      </c>
      <c r="F237" s="103" t="s">
        <v>9</v>
      </c>
      <c r="G237" s="103" t="s">
        <v>123</v>
      </c>
      <c r="H237" s="103"/>
      <c r="I237" s="103"/>
      <c r="J237" s="104">
        <f>J238</f>
        <v>2232.3999999999996</v>
      </c>
      <c r="K237" s="104">
        <f t="shared" ref="K237:K239" si="99">K238</f>
        <v>672.1</v>
      </c>
      <c r="L237" s="120">
        <f t="shared" si="96"/>
        <v>30.106611718330058</v>
      </c>
    </row>
    <row r="238" spans="1:12" ht="53.25" customHeight="1" x14ac:dyDescent="0.2">
      <c r="A238" s="105" t="s">
        <v>274</v>
      </c>
      <c r="B238" s="103" t="s">
        <v>246</v>
      </c>
      <c r="C238" s="103" t="s">
        <v>211</v>
      </c>
      <c r="D238" s="103" t="s">
        <v>113</v>
      </c>
      <c r="E238" s="103" t="s">
        <v>113</v>
      </c>
      <c r="F238" s="103" t="s">
        <v>9</v>
      </c>
      <c r="G238" s="103" t="s">
        <v>123</v>
      </c>
      <c r="H238" s="103" t="s">
        <v>272</v>
      </c>
      <c r="I238" s="103"/>
      <c r="J238" s="104">
        <f>J239</f>
        <v>2232.3999999999996</v>
      </c>
      <c r="K238" s="104">
        <f t="shared" si="99"/>
        <v>672.1</v>
      </c>
      <c r="L238" s="120">
        <f t="shared" si="96"/>
        <v>30.106611718330058</v>
      </c>
    </row>
    <row r="239" spans="1:12" ht="27.75" customHeight="1" x14ac:dyDescent="0.2">
      <c r="A239" s="102" t="s">
        <v>232</v>
      </c>
      <c r="B239" s="103" t="s">
        <v>246</v>
      </c>
      <c r="C239" s="103" t="s">
        <v>211</v>
      </c>
      <c r="D239" s="103" t="s">
        <v>113</v>
      </c>
      <c r="E239" s="103" t="s">
        <v>113</v>
      </c>
      <c r="F239" s="103" t="s">
        <v>9</v>
      </c>
      <c r="G239" s="103" t="s">
        <v>123</v>
      </c>
      <c r="H239" s="103" t="s">
        <v>272</v>
      </c>
      <c r="I239" s="103" t="s">
        <v>229</v>
      </c>
      <c r="J239" s="104">
        <f>J240</f>
        <v>2232.3999999999996</v>
      </c>
      <c r="K239" s="104">
        <f t="shared" si="99"/>
        <v>672.1</v>
      </c>
      <c r="L239" s="120">
        <f t="shared" si="96"/>
        <v>30.106611718330058</v>
      </c>
    </row>
    <row r="240" spans="1:12" ht="12" customHeight="1" x14ac:dyDescent="0.2">
      <c r="A240" s="102" t="s">
        <v>256</v>
      </c>
      <c r="B240" s="103" t="s">
        <v>246</v>
      </c>
      <c r="C240" s="103" t="s">
        <v>211</v>
      </c>
      <c r="D240" s="103" t="s">
        <v>113</v>
      </c>
      <c r="E240" s="103" t="s">
        <v>113</v>
      </c>
      <c r="F240" s="103" t="s">
        <v>9</v>
      </c>
      <c r="G240" s="103" t="s">
        <v>123</v>
      </c>
      <c r="H240" s="103" t="s">
        <v>272</v>
      </c>
      <c r="I240" s="103" t="s">
        <v>252</v>
      </c>
      <c r="J240" s="104">
        <f>2230.2+2.2</f>
        <v>2232.3999999999996</v>
      </c>
      <c r="K240" s="104">
        <v>672.1</v>
      </c>
      <c r="L240" s="120">
        <f t="shared" si="96"/>
        <v>30.106611718330058</v>
      </c>
    </row>
    <row r="241" spans="1:12" x14ac:dyDescent="0.2">
      <c r="A241" s="105" t="s">
        <v>275</v>
      </c>
      <c r="B241" s="103" t="s">
        <v>246</v>
      </c>
      <c r="C241" s="103" t="s">
        <v>211</v>
      </c>
      <c r="D241" s="103" t="s">
        <v>176</v>
      </c>
      <c r="E241" s="103"/>
      <c r="F241" s="103"/>
      <c r="G241" s="103"/>
      <c r="H241" s="103"/>
      <c r="I241" s="103"/>
      <c r="J241" s="104">
        <f>J242+J252</f>
        <v>6632</v>
      </c>
      <c r="K241" s="104">
        <f>K242+K252</f>
        <v>242</v>
      </c>
      <c r="L241" s="120">
        <f t="shared" si="96"/>
        <v>3.6489746682750304</v>
      </c>
    </row>
    <row r="242" spans="1:12" ht="39" customHeight="1" x14ac:dyDescent="0.2">
      <c r="A242" s="105" t="s">
        <v>276</v>
      </c>
      <c r="B242" s="103" t="s">
        <v>246</v>
      </c>
      <c r="C242" s="103" t="s">
        <v>211</v>
      </c>
      <c r="D242" s="103" t="s">
        <v>176</v>
      </c>
      <c r="E242" s="103" t="s">
        <v>162</v>
      </c>
      <c r="F242" s="103" t="s">
        <v>156</v>
      </c>
      <c r="G242" s="103"/>
      <c r="H242" s="103"/>
      <c r="I242" s="103"/>
      <c r="J242" s="104">
        <f>J243</f>
        <v>6366.4</v>
      </c>
      <c r="K242" s="104">
        <f t="shared" ref="K242:K246" si="100">K243</f>
        <v>163.6</v>
      </c>
      <c r="L242" s="120">
        <f t="shared" si="96"/>
        <v>2.5697411409901987</v>
      </c>
    </row>
    <row r="243" spans="1:12" x14ac:dyDescent="0.2">
      <c r="A243" s="105" t="s">
        <v>277</v>
      </c>
      <c r="B243" s="103" t="s">
        <v>246</v>
      </c>
      <c r="C243" s="103" t="s">
        <v>211</v>
      </c>
      <c r="D243" s="103" t="s">
        <v>176</v>
      </c>
      <c r="E243" s="103" t="s">
        <v>162</v>
      </c>
      <c r="F243" s="103" t="s">
        <v>8</v>
      </c>
      <c r="G243" s="103"/>
      <c r="H243" s="103"/>
      <c r="I243" s="103"/>
      <c r="J243" s="104">
        <f>J244</f>
        <v>6366.4</v>
      </c>
      <c r="K243" s="104">
        <f t="shared" si="100"/>
        <v>163.6</v>
      </c>
      <c r="L243" s="120">
        <f t="shared" si="96"/>
        <v>2.5697411409901987</v>
      </c>
    </row>
    <row r="244" spans="1:12" ht="25.5" x14ac:dyDescent="0.2">
      <c r="A244" s="105" t="s">
        <v>278</v>
      </c>
      <c r="B244" s="103" t="s">
        <v>246</v>
      </c>
      <c r="C244" s="103" t="s">
        <v>211</v>
      </c>
      <c r="D244" s="103" t="s">
        <v>176</v>
      </c>
      <c r="E244" s="103" t="s">
        <v>162</v>
      </c>
      <c r="F244" s="103" t="s">
        <v>8</v>
      </c>
      <c r="G244" s="103" t="s">
        <v>162</v>
      </c>
      <c r="H244" s="103"/>
      <c r="I244" s="103"/>
      <c r="J244" s="104">
        <f>J245+J248</f>
        <v>6366.4</v>
      </c>
      <c r="K244" s="104">
        <f t="shared" ref="K244" si="101">K245+K248</f>
        <v>163.6</v>
      </c>
      <c r="L244" s="120">
        <f t="shared" si="96"/>
        <v>2.5697411409901987</v>
      </c>
    </row>
    <row r="245" spans="1:12" ht="25.5" x14ac:dyDescent="0.2">
      <c r="A245" s="108" t="s">
        <v>255</v>
      </c>
      <c r="B245" s="103" t="s">
        <v>246</v>
      </c>
      <c r="C245" s="103" t="s">
        <v>211</v>
      </c>
      <c r="D245" s="103" t="s">
        <v>176</v>
      </c>
      <c r="E245" s="103" t="s">
        <v>162</v>
      </c>
      <c r="F245" s="103" t="s">
        <v>8</v>
      </c>
      <c r="G245" s="103" t="s">
        <v>162</v>
      </c>
      <c r="H245" s="103" t="s">
        <v>251</v>
      </c>
      <c r="I245" s="103"/>
      <c r="J245" s="104">
        <f>J246</f>
        <v>800.2</v>
      </c>
      <c r="K245" s="104">
        <f t="shared" si="100"/>
        <v>163.6</v>
      </c>
      <c r="L245" s="120">
        <f t="shared" si="96"/>
        <v>20.444888777805549</v>
      </c>
    </row>
    <row r="246" spans="1:12" ht="27.75" customHeight="1" x14ac:dyDescent="0.2">
      <c r="A246" s="102" t="s">
        <v>232</v>
      </c>
      <c r="B246" s="103" t="s">
        <v>246</v>
      </c>
      <c r="C246" s="103" t="s">
        <v>211</v>
      </c>
      <c r="D246" s="103" t="s">
        <v>176</v>
      </c>
      <c r="E246" s="103" t="s">
        <v>162</v>
      </c>
      <c r="F246" s="103" t="s">
        <v>8</v>
      </c>
      <c r="G246" s="103" t="s">
        <v>162</v>
      </c>
      <c r="H246" s="103" t="s">
        <v>251</v>
      </c>
      <c r="I246" s="103" t="s">
        <v>229</v>
      </c>
      <c r="J246" s="104">
        <f>J247</f>
        <v>800.2</v>
      </c>
      <c r="K246" s="104">
        <f t="shared" si="100"/>
        <v>163.6</v>
      </c>
      <c r="L246" s="120">
        <f t="shared" si="96"/>
        <v>20.444888777805549</v>
      </c>
    </row>
    <row r="247" spans="1:12" x14ac:dyDescent="0.2">
      <c r="A247" s="102" t="s">
        <v>256</v>
      </c>
      <c r="B247" s="103" t="s">
        <v>246</v>
      </c>
      <c r="C247" s="103" t="s">
        <v>211</v>
      </c>
      <c r="D247" s="103" t="s">
        <v>176</v>
      </c>
      <c r="E247" s="103" t="s">
        <v>162</v>
      </c>
      <c r="F247" s="103" t="s">
        <v>8</v>
      </c>
      <c r="G247" s="103" t="s">
        <v>162</v>
      </c>
      <c r="H247" s="103" t="s">
        <v>251</v>
      </c>
      <c r="I247" s="103" t="s">
        <v>252</v>
      </c>
      <c r="J247" s="104">
        <v>800.2</v>
      </c>
      <c r="K247" s="104">
        <v>163.6</v>
      </c>
      <c r="L247" s="120">
        <f t="shared" si="96"/>
        <v>20.444888777805549</v>
      </c>
    </row>
    <row r="248" spans="1:12" x14ac:dyDescent="0.2">
      <c r="A248" s="105" t="s">
        <v>440</v>
      </c>
      <c r="B248" s="103" t="s">
        <v>246</v>
      </c>
      <c r="C248" s="103" t="s">
        <v>211</v>
      </c>
      <c r="D248" s="103" t="s">
        <v>176</v>
      </c>
      <c r="E248" s="103" t="s">
        <v>162</v>
      </c>
      <c r="F248" s="103" t="s">
        <v>8</v>
      </c>
      <c r="G248" s="103" t="s">
        <v>437</v>
      </c>
      <c r="H248" s="103"/>
      <c r="I248" s="103"/>
      <c r="J248" s="104">
        <f>J249</f>
        <v>5566.2</v>
      </c>
      <c r="K248" s="104">
        <f t="shared" ref="K248:K250" si="102">K249</f>
        <v>0</v>
      </c>
      <c r="L248" s="120">
        <f t="shared" si="96"/>
        <v>0</v>
      </c>
    </row>
    <row r="249" spans="1:12" ht="38.25" x14ac:dyDescent="0.2">
      <c r="A249" s="108" t="s">
        <v>441</v>
      </c>
      <c r="B249" s="103" t="s">
        <v>246</v>
      </c>
      <c r="C249" s="103" t="s">
        <v>211</v>
      </c>
      <c r="D249" s="103" t="s">
        <v>176</v>
      </c>
      <c r="E249" s="103" t="s">
        <v>162</v>
      </c>
      <c r="F249" s="103" t="s">
        <v>8</v>
      </c>
      <c r="G249" s="103" t="s">
        <v>437</v>
      </c>
      <c r="H249" s="103" t="s">
        <v>438</v>
      </c>
      <c r="I249" s="103"/>
      <c r="J249" s="104">
        <f>J250</f>
        <v>5566.2</v>
      </c>
      <c r="K249" s="104">
        <f t="shared" si="102"/>
        <v>0</v>
      </c>
      <c r="L249" s="120">
        <f t="shared" si="96"/>
        <v>0</v>
      </c>
    </row>
    <row r="250" spans="1:12" ht="29.25" customHeight="1" x14ac:dyDescent="0.2">
      <c r="A250" s="102" t="s">
        <v>232</v>
      </c>
      <c r="B250" s="103" t="s">
        <v>246</v>
      </c>
      <c r="C250" s="103" t="s">
        <v>211</v>
      </c>
      <c r="D250" s="103" t="s">
        <v>176</v>
      </c>
      <c r="E250" s="103" t="s">
        <v>162</v>
      </c>
      <c r="F250" s="103" t="s">
        <v>8</v>
      </c>
      <c r="G250" s="103" t="s">
        <v>437</v>
      </c>
      <c r="H250" s="103" t="s">
        <v>439</v>
      </c>
      <c r="I250" s="103" t="s">
        <v>229</v>
      </c>
      <c r="J250" s="104">
        <f>J251</f>
        <v>5566.2</v>
      </c>
      <c r="K250" s="104">
        <f t="shared" si="102"/>
        <v>0</v>
      </c>
      <c r="L250" s="120">
        <f t="shared" si="96"/>
        <v>0</v>
      </c>
    </row>
    <row r="251" spans="1:12" x14ac:dyDescent="0.2">
      <c r="A251" s="102" t="s">
        <v>256</v>
      </c>
      <c r="B251" s="103" t="s">
        <v>246</v>
      </c>
      <c r="C251" s="103" t="s">
        <v>211</v>
      </c>
      <c r="D251" s="103" t="s">
        <v>176</v>
      </c>
      <c r="E251" s="103" t="s">
        <v>162</v>
      </c>
      <c r="F251" s="103" t="s">
        <v>8</v>
      </c>
      <c r="G251" s="103" t="s">
        <v>437</v>
      </c>
      <c r="H251" s="103" t="s">
        <v>439</v>
      </c>
      <c r="I251" s="103" t="s">
        <v>252</v>
      </c>
      <c r="J251" s="104">
        <f>5510.5+55.7</f>
        <v>5566.2</v>
      </c>
      <c r="K251" s="104">
        <v>0</v>
      </c>
      <c r="L251" s="120">
        <f t="shared" si="96"/>
        <v>0</v>
      </c>
    </row>
    <row r="252" spans="1:12" ht="25.5" x14ac:dyDescent="0.2">
      <c r="A252" s="105" t="s">
        <v>159</v>
      </c>
      <c r="B252" s="103" t="s">
        <v>246</v>
      </c>
      <c r="C252" s="103" t="s">
        <v>211</v>
      </c>
      <c r="D252" s="103" t="s">
        <v>176</v>
      </c>
      <c r="E252" s="103" t="s">
        <v>155</v>
      </c>
      <c r="F252" s="103" t="s">
        <v>156</v>
      </c>
      <c r="G252" s="103"/>
      <c r="H252" s="103"/>
      <c r="I252" s="103"/>
      <c r="J252" s="104">
        <f t="shared" ref="J252:J255" si="103">J253</f>
        <v>265.60000000000002</v>
      </c>
      <c r="K252" s="104">
        <f t="shared" ref="K252" si="104">K253</f>
        <v>78.400000000000006</v>
      </c>
      <c r="L252" s="120">
        <f t="shared" si="96"/>
        <v>29.518072289156628</v>
      </c>
    </row>
    <row r="253" spans="1:12" ht="38.25" x14ac:dyDescent="0.2">
      <c r="A253" s="105" t="s">
        <v>160</v>
      </c>
      <c r="B253" s="103" t="s">
        <v>246</v>
      </c>
      <c r="C253" s="103" t="s">
        <v>211</v>
      </c>
      <c r="D253" s="103" t="s">
        <v>176</v>
      </c>
      <c r="E253" s="103" t="s">
        <v>155</v>
      </c>
      <c r="F253" s="103" t="s">
        <v>8</v>
      </c>
      <c r="G253" s="103" t="s">
        <v>157</v>
      </c>
      <c r="H253" s="103"/>
      <c r="I253" s="103"/>
      <c r="J253" s="104">
        <f t="shared" si="103"/>
        <v>265.60000000000002</v>
      </c>
      <c r="K253" s="104">
        <f t="shared" ref="K253:K255" si="105">K254</f>
        <v>78.400000000000006</v>
      </c>
      <c r="L253" s="120">
        <f t="shared" si="96"/>
        <v>29.518072289156628</v>
      </c>
    </row>
    <row r="254" spans="1:12" ht="25.5" x14ac:dyDescent="0.2">
      <c r="A254" s="108" t="s">
        <v>255</v>
      </c>
      <c r="B254" s="103" t="s">
        <v>246</v>
      </c>
      <c r="C254" s="103" t="s">
        <v>211</v>
      </c>
      <c r="D254" s="103" t="s">
        <v>176</v>
      </c>
      <c r="E254" s="103" t="s">
        <v>155</v>
      </c>
      <c r="F254" s="103" t="s">
        <v>8</v>
      </c>
      <c r="G254" s="103" t="s">
        <v>157</v>
      </c>
      <c r="H254" s="103" t="s">
        <v>251</v>
      </c>
      <c r="I254" s="103"/>
      <c r="J254" s="104">
        <f t="shared" si="103"/>
        <v>265.60000000000002</v>
      </c>
      <c r="K254" s="104">
        <f t="shared" si="105"/>
        <v>78.400000000000006</v>
      </c>
      <c r="L254" s="120">
        <f t="shared" si="96"/>
        <v>29.518072289156628</v>
      </c>
    </row>
    <row r="255" spans="1:12" ht="28.5" customHeight="1" x14ac:dyDescent="0.2">
      <c r="A255" s="102" t="s">
        <v>232</v>
      </c>
      <c r="B255" s="103" t="s">
        <v>246</v>
      </c>
      <c r="C255" s="103" t="s">
        <v>211</v>
      </c>
      <c r="D255" s="103" t="s">
        <v>176</v>
      </c>
      <c r="E255" s="103" t="s">
        <v>155</v>
      </c>
      <c r="F255" s="103" t="s">
        <v>8</v>
      </c>
      <c r="G255" s="103" t="s">
        <v>157</v>
      </c>
      <c r="H255" s="103" t="s">
        <v>251</v>
      </c>
      <c r="I255" s="103" t="s">
        <v>229</v>
      </c>
      <c r="J255" s="104">
        <f t="shared" si="103"/>
        <v>265.60000000000002</v>
      </c>
      <c r="K255" s="104">
        <f t="shared" si="105"/>
        <v>78.400000000000006</v>
      </c>
      <c r="L255" s="120">
        <f t="shared" si="96"/>
        <v>29.518072289156628</v>
      </c>
    </row>
    <row r="256" spans="1:12" ht="12" customHeight="1" x14ac:dyDescent="0.2">
      <c r="A256" s="102" t="s">
        <v>256</v>
      </c>
      <c r="B256" s="103" t="s">
        <v>246</v>
      </c>
      <c r="C256" s="103" t="s">
        <v>211</v>
      </c>
      <c r="D256" s="103" t="s">
        <v>176</v>
      </c>
      <c r="E256" s="103" t="s">
        <v>155</v>
      </c>
      <c r="F256" s="103" t="s">
        <v>8</v>
      </c>
      <c r="G256" s="103" t="s">
        <v>157</v>
      </c>
      <c r="H256" s="103" t="s">
        <v>251</v>
      </c>
      <c r="I256" s="103" t="s">
        <v>252</v>
      </c>
      <c r="J256" s="104">
        <v>265.60000000000002</v>
      </c>
      <c r="K256" s="104">
        <v>78.400000000000006</v>
      </c>
      <c r="L256" s="120">
        <f t="shared" si="96"/>
        <v>29.518072289156628</v>
      </c>
    </row>
    <row r="257" spans="1:12" x14ac:dyDescent="0.2">
      <c r="A257" s="105" t="s">
        <v>279</v>
      </c>
      <c r="B257" s="103" t="s">
        <v>246</v>
      </c>
      <c r="C257" s="103" t="s">
        <v>211</v>
      </c>
      <c r="D257" s="103" t="s">
        <v>201</v>
      </c>
      <c r="E257" s="103"/>
      <c r="F257" s="103"/>
      <c r="G257" s="103"/>
      <c r="H257" s="103"/>
      <c r="I257" s="103"/>
      <c r="J257" s="104">
        <f>J258</f>
        <v>1248.4000000000001</v>
      </c>
      <c r="K257" s="104">
        <f t="shared" ref="K257" si="106">K258</f>
        <v>217</v>
      </c>
      <c r="L257" s="120">
        <f t="shared" si="96"/>
        <v>17.382249279077218</v>
      </c>
    </row>
    <row r="258" spans="1:12" ht="25.5" x14ac:dyDescent="0.2">
      <c r="A258" s="105" t="s">
        <v>159</v>
      </c>
      <c r="B258" s="103" t="s">
        <v>246</v>
      </c>
      <c r="C258" s="103" t="s">
        <v>211</v>
      </c>
      <c r="D258" s="103" t="s">
        <v>201</v>
      </c>
      <c r="E258" s="103" t="s">
        <v>155</v>
      </c>
      <c r="F258" s="103" t="s">
        <v>156</v>
      </c>
      <c r="G258" s="103"/>
      <c r="H258" s="103"/>
      <c r="I258" s="103"/>
      <c r="J258" s="104">
        <f>J259</f>
        <v>1248.4000000000001</v>
      </c>
      <c r="K258" s="104">
        <f t="shared" ref="K258" si="107">K259</f>
        <v>217</v>
      </c>
      <c r="L258" s="120">
        <f t="shared" si="96"/>
        <v>17.382249279077218</v>
      </c>
    </row>
    <row r="259" spans="1:12" ht="38.25" x14ac:dyDescent="0.2">
      <c r="A259" s="105" t="s">
        <v>160</v>
      </c>
      <c r="B259" s="103" t="s">
        <v>246</v>
      </c>
      <c r="C259" s="103" t="s">
        <v>211</v>
      </c>
      <c r="D259" s="103" t="s">
        <v>201</v>
      </c>
      <c r="E259" s="103" t="s">
        <v>155</v>
      </c>
      <c r="F259" s="103" t="s">
        <v>8</v>
      </c>
      <c r="G259" s="103" t="s">
        <v>157</v>
      </c>
      <c r="H259" s="103"/>
      <c r="I259" s="103"/>
      <c r="J259" s="104">
        <f>J260+J263</f>
        <v>1248.4000000000001</v>
      </c>
      <c r="K259" s="104">
        <f>K260+K263</f>
        <v>217</v>
      </c>
      <c r="L259" s="120">
        <f t="shared" si="96"/>
        <v>17.382249279077218</v>
      </c>
    </row>
    <row r="260" spans="1:12" ht="25.5" x14ac:dyDescent="0.2">
      <c r="A260" s="108" t="s">
        <v>255</v>
      </c>
      <c r="B260" s="103" t="s">
        <v>246</v>
      </c>
      <c r="C260" s="103" t="s">
        <v>211</v>
      </c>
      <c r="D260" s="103" t="s">
        <v>201</v>
      </c>
      <c r="E260" s="103" t="s">
        <v>155</v>
      </c>
      <c r="F260" s="103" t="s">
        <v>8</v>
      </c>
      <c r="G260" s="103" t="s">
        <v>157</v>
      </c>
      <c r="H260" s="103" t="s">
        <v>251</v>
      </c>
      <c r="I260" s="103"/>
      <c r="J260" s="104">
        <f>J261</f>
        <v>212.5</v>
      </c>
      <c r="K260" s="104">
        <f t="shared" ref="K260:K261" si="108">K261</f>
        <v>52.1</v>
      </c>
      <c r="L260" s="120">
        <f t="shared" si="96"/>
        <v>24.517647058823531</v>
      </c>
    </row>
    <row r="261" spans="1:12" ht="28.5" customHeight="1" x14ac:dyDescent="0.2">
      <c r="A261" s="102" t="s">
        <v>232</v>
      </c>
      <c r="B261" s="103" t="s">
        <v>246</v>
      </c>
      <c r="C261" s="103" t="s">
        <v>211</v>
      </c>
      <c r="D261" s="103" t="s">
        <v>201</v>
      </c>
      <c r="E261" s="103" t="s">
        <v>155</v>
      </c>
      <c r="F261" s="103" t="s">
        <v>8</v>
      </c>
      <c r="G261" s="103" t="s">
        <v>157</v>
      </c>
      <c r="H261" s="103" t="s">
        <v>251</v>
      </c>
      <c r="I261" s="103" t="s">
        <v>229</v>
      </c>
      <c r="J261" s="104">
        <f>J262</f>
        <v>212.5</v>
      </c>
      <c r="K261" s="104">
        <f t="shared" si="108"/>
        <v>52.1</v>
      </c>
      <c r="L261" s="120">
        <f t="shared" si="96"/>
        <v>24.517647058823531</v>
      </c>
    </row>
    <row r="262" spans="1:12" x14ac:dyDescent="0.2">
      <c r="A262" s="102" t="s">
        <v>256</v>
      </c>
      <c r="B262" s="103" t="s">
        <v>246</v>
      </c>
      <c r="C262" s="103" t="s">
        <v>211</v>
      </c>
      <c r="D262" s="103" t="s">
        <v>201</v>
      </c>
      <c r="E262" s="103" t="s">
        <v>155</v>
      </c>
      <c r="F262" s="103" t="s">
        <v>8</v>
      </c>
      <c r="G262" s="103" t="s">
        <v>157</v>
      </c>
      <c r="H262" s="103" t="s">
        <v>251</v>
      </c>
      <c r="I262" s="103" t="s">
        <v>252</v>
      </c>
      <c r="J262" s="104">
        <v>212.5</v>
      </c>
      <c r="K262" s="104">
        <v>52.1</v>
      </c>
      <c r="L262" s="120">
        <f t="shared" si="96"/>
        <v>24.517647058823531</v>
      </c>
    </row>
    <row r="263" spans="1:12" ht="48.75" customHeight="1" x14ac:dyDescent="0.2">
      <c r="A263" s="105" t="s">
        <v>281</v>
      </c>
      <c r="B263" s="103" t="s">
        <v>246</v>
      </c>
      <c r="C263" s="103" t="s">
        <v>211</v>
      </c>
      <c r="D263" s="103" t="s">
        <v>201</v>
      </c>
      <c r="E263" s="103" t="s">
        <v>155</v>
      </c>
      <c r="F263" s="103" t="s">
        <v>8</v>
      </c>
      <c r="G263" s="103" t="s">
        <v>157</v>
      </c>
      <c r="H263" s="103" t="s">
        <v>280</v>
      </c>
      <c r="I263" s="103"/>
      <c r="J263" s="104">
        <f>J264+J266</f>
        <v>1035.9000000000001</v>
      </c>
      <c r="K263" s="104">
        <f>K264+K266</f>
        <v>164.9</v>
      </c>
      <c r="L263" s="120">
        <f t="shared" si="96"/>
        <v>15.918524954146152</v>
      </c>
    </row>
    <row r="264" spans="1:12" ht="62.25" customHeight="1" x14ac:dyDescent="0.2">
      <c r="A264" s="105" t="s">
        <v>120</v>
      </c>
      <c r="B264" s="103" t="s">
        <v>246</v>
      </c>
      <c r="C264" s="103" t="s">
        <v>211</v>
      </c>
      <c r="D264" s="103" t="s">
        <v>201</v>
      </c>
      <c r="E264" s="103" t="s">
        <v>155</v>
      </c>
      <c r="F264" s="103" t="s">
        <v>8</v>
      </c>
      <c r="G264" s="103" t="s">
        <v>157</v>
      </c>
      <c r="H264" s="103" t="s">
        <v>280</v>
      </c>
      <c r="I264" s="103" t="s">
        <v>119</v>
      </c>
      <c r="J264" s="104">
        <f>J265</f>
        <v>1010.1</v>
      </c>
      <c r="K264" s="104">
        <f t="shared" ref="K264" si="109">K265</f>
        <v>164.9</v>
      </c>
      <c r="L264" s="120">
        <f t="shared" si="96"/>
        <v>16.325116325116326</v>
      </c>
    </row>
    <row r="265" spans="1:12" ht="15" customHeight="1" x14ac:dyDescent="0.2">
      <c r="A265" s="102" t="s">
        <v>175</v>
      </c>
      <c r="B265" s="103" t="s">
        <v>246</v>
      </c>
      <c r="C265" s="103" t="s">
        <v>211</v>
      </c>
      <c r="D265" s="103" t="s">
        <v>201</v>
      </c>
      <c r="E265" s="103" t="s">
        <v>155</v>
      </c>
      <c r="F265" s="103" t="s">
        <v>8</v>
      </c>
      <c r="G265" s="103" t="s">
        <v>157</v>
      </c>
      <c r="H265" s="103" t="s">
        <v>280</v>
      </c>
      <c r="I265" s="103" t="s">
        <v>172</v>
      </c>
      <c r="J265" s="104">
        <v>1010.1</v>
      </c>
      <c r="K265" s="104">
        <v>164.9</v>
      </c>
      <c r="L265" s="120">
        <f t="shared" si="96"/>
        <v>16.325116325116326</v>
      </c>
    </row>
    <row r="266" spans="1:12" ht="25.5" x14ac:dyDescent="0.2">
      <c r="A266" s="102" t="s">
        <v>131</v>
      </c>
      <c r="B266" s="103" t="s">
        <v>246</v>
      </c>
      <c r="C266" s="103" t="s">
        <v>211</v>
      </c>
      <c r="D266" s="103" t="s">
        <v>201</v>
      </c>
      <c r="E266" s="103" t="s">
        <v>155</v>
      </c>
      <c r="F266" s="103" t="s">
        <v>8</v>
      </c>
      <c r="G266" s="103" t="s">
        <v>157</v>
      </c>
      <c r="H266" s="103" t="s">
        <v>280</v>
      </c>
      <c r="I266" s="103" t="s">
        <v>129</v>
      </c>
      <c r="J266" s="104">
        <f>J267</f>
        <v>25.8</v>
      </c>
      <c r="K266" s="104">
        <f t="shared" ref="K266" si="110">K267</f>
        <v>0</v>
      </c>
      <c r="L266" s="120">
        <f t="shared" si="96"/>
        <v>0</v>
      </c>
    </row>
    <row r="267" spans="1:12" ht="29.25" customHeight="1" x14ac:dyDescent="0.2">
      <c r="A267" s="102" t="s">
        <v>132</v>
      </c>
      <c r="B267" s="103" t="s">
        <v>246</v>
      </c>
      <c r="C267" s="103" t="s">
        <v>211</v>
      </c>
      <c r="D267" s="103" t="s">
        <v>201</v>
      </c>
      <c r="E267" s="103" t="s">
        <v>155</v>
      </c>
      <c r="F267" s="103" t="s">
        <v>8</v>
      </c>
      <c r="G267" s="103" t="s">
        <v>157</v>
      </c>
      <c r="H267" s="103" t="s">
        <v>280</v>
      </c>
      <c r="I267" s="103" t="s">
        <v>130</v>
      </c>
      <c r="J267" s="104">
        <v>25.8</v>
      </c>
      <c r="K267" s="104"/>
      <c r="L267" s="120">
        <f t="shared" si="96"/>
        <v>0</v>
      </c>
    </row>
    <row r="268" spans="1:12" x14ac:dyDescent="0.2">
      <c r="A268" s="105" t="s">
        <v>283</v>
      </c>
      <c r="B268" s="103" t="s">
        <v>246</v>
      </c>
      <c r="C268" s="103" t="s">
        <v>282</v>
      </c>
      <c r="D268" s="103"/>
      <c r="E268" s="103"/>
      <c r="F268" s="103"/>
      <c r="G268" s="103"/>
      <c r="H268" s="103"/>
      <c r="I268" s="103"/>
      <c r="J268" s="104">
        <f>J276+J269</f>
        <v>2879.3</v>
      </c>
      <c r="K268" s="104">
        <f>K276+K269</f>
        <v>972.2</v>
      </c>
      <c r="L268" s="120">
        <f t="shared" si="96"/>
        <v>33.765151252040425</v>
      </c>
    </row>
    <row r="269" spans="1:12" x14ac:dyDescent="0.2">
      <c r="A269" s="105" t="s">
        <v>337</v>
      </c>
      <c r="B269" s="103" t="s">
        <v>246</v>
      </c>
      <c r="C269" s="103" t="s">
        <v>282</v>
      </c>
      <c r="D269" s="103" t="s">
        <v>110</v>
      </c>
      <c r="E269" s="103"/>
      <c r="F269" s="103"/>
      <c r="G269" s="103"/>
      <c r="H269" s="103"/>
      <c r="I269" s="103"/>
      <c r="J269" s="104">
        <f>J273</f>
        <v>304.8</v>
      </c>
      <c r="K269" s="104">
        <f>K273</f>
        <v>304.8</v>
      </c>
      <c r="L269" s="120">
        <f t="shared" si="96"/>
        <v>100</v>
      </c>
    </row>
    <row r="270" spans="1:12" ht="38.25" x14ac:dyDescent="0.2">
      <c r="A270" s="105" t="s">
        <v>276</v>
      </c>
      <c r="B270" s="103" t="s">
        <v>246</v>
      </c>
      <c r="C270" s="103" t="s">
        <v>282</v>
      </c>
      <c r="D270" s="103" t="s">
        <v>110</v>
      </c>
      <c r="E270" s="103" t="s">
        <v>162</v>
      </c>
      <c r="F270" s="103"/>
      <c r="G270" s="103"/>
      <c r="H270" s="103"/>
      <c r="I270" s="103"/>
      <c r="J270" s="104">
        <f>J271</f>
        <v>304.8</v>
      </c>
      <c r="K270" s="104">
        <f t="shared" ref="K270:K274" si="111">K271</f>
        <v>304.8</v>
      </c>
      <c r="L270" s="120">
        <f t="shared" si="96"/>
        <v>100</v>
      </c>
    </row>
    <row r="271" spans="1:12" x14ac:dyDescent="0.2">
      <c r="A271" s="105" t="s">
        <v>277</v>
      </c>
      <c r="B271" s="103" t="s">
        <v>246</v>
      </c>
      <c r="C271" s="103" t="s">
        <v>282</v>
      </c>
      <c r="D271" s="103" t="s">
        <v>110</v>
      </c>
      <c r="E271" s="103" t="s">
        <v>162</v>
      </c>
      <c r="F271" s="103" t="s">
        <v>8</v>
      </c>
      <c r="G271" s="103"/>
      <c r="H271" s="103"/>
      <c r="I271" s="103"/>
      <c r="J271" s="104">
        <f>J273</f>
        <v>304.8</v>
      </c>
      <c r="K271" s="104">
        <f>K273</f>
        <v>304.8</v>
      </c>
      <c r="L271" s="120">
        <f t="shared" si="96"/>
        <v>100</v>
      </c>
    </row>
    <row r="272" spans="1:12" ht="12.75" customHeight="1" x14ac:dyDescent="0.2">
      <c r="A272" s="105" t="s">
        <v>341</v>
      </c>
      <c r="B272" s="103" t="s">
        <v>246</v>
      </c>
      <c r="C272" s="103" t="s">
        <v>282</v>
      </c>
      <c r="D272" s="103" t="s">
        <v>110</v>
      </c>
      <c r="E272" s="103" t="s">
        <v>162</v>
      </c>
      <c r="F272" s="103" t="s">
        <v>8</v>
      </c>
      <c r="G272" s="103" t="s">
        <v>123</v>
      </c>
      <c r="H272" s="103"/>
      <c r="I272" s="103"/>
      <c r="J272" s="104">
        <f>J273</f>
        <v>304.8</v>
      </c>
      <c r="K272" s="104">
        <f t="shared" si="111"/>
        <v>304.8</v>
      </c>
      <c r="L272" s="120">
        <f t="shared" si="96"/>
        <v>100</v>
      </c>
    </row>
    <row r="273" spans="1:12" ht="38.25" x14ac:dyDescent="0.2">
      <c r="A273" s="108" t="s">
        <v>443</v>
      </c>
      <c r="B273" s="103" t="s">
        <v>246</v>
      </c>
      <c r="C273" s="103" t="s">
        <v>282</v>
      </c>
      <c r="D273" s="103" t="s">
        <v>110</v>
      </c>
      <c r="E273" s="103" t="s">
        <v>162</v>
      </c>
      <c r="F273" s="103" t="s">
        <v>8</v>
      </c>
      <c r="G273" s="103" t="s">
        <v>123</v>
      </c>
      <c r="H273" s="103" t="s">
        <v>442</v>
      </c>
      <c r="I273" s="103"/>
      <c r="J273" s="104">
        <f>J274</f>
        <v>304.8</v>
      </c>
      <c r="K273" s="104">
        <f t="shared" si="111"/>
        <v>304.8</v>
      </c>
      <c r="L273" s="120">
        <f t="shared" si="96"/>
        <v>100</v>
      </c>
    </row>
    <row r="274" spans="1:12" ht="28.5" customHeight="1" x14ac:dyDescent="0.2">
      <c r="A274" s="102" t="s">
        <v>232</v>
      </c>
      <c r="B274" s="103" t="s">
        <v>246</v>
      </c>
      <c r="C274" s="103" t="s">
        <v>282</v>
      </c>
      <c r="D274" s="103" t="s">
        <v>110</v>
      </c>
      <c r="E274" s="103" t="s">
        <v>162</v>
      </c>
      <c r="F274" s="103" t="s">
        <v>8</v>
      </c>
      <c r="G274" s="103" t="s">
        <v>123</v>
      </c>
      <c r="H274" s="103" t="s">
        <v>442</v>
      </c>
      <c r="I274" s="103" t="s">
        <v>229</v>
      </c>
      <c r="J274" s="104">
        <f>J275</f>
        <v>304.8</v>
      </c>
      <c r="K274" s="104">
        <f t="shared" si="111"/>
        <v>304.8</v>
      </c>
      <c r="L274" s="120">
        <f t="shared" si="96"/>
        <v>100</v>
      </c>
    </row>
    <row r="275" spans="1:12" x14ac:dyDescent="0.2">
      <c r="A275" s="102" t="s">
        <v>256</v>
      </c>
      <c r="B275" s="103" t="s">
        <v>246</v>
      </c>
      <c r="C275" s="103" t="s">
        <v>282</v>
      </c>
      <c r="D275" s="103" t="s">
        <v>110</v>
      </c>
      <c r="E275" s="103" t="s">
        <v>162</v>
      </c>
      <c r="F275" s="103" t="s">
        <v>8</v>
      </c>
      <c r="G275" s="103" t="s">
        <v>123</v>
      </c>
      <c r="H275" s="103" t="s">
        <v>442</v>
      </c>
      <c r="I275" s="103" t="s">
        <v>252</v>
      </c>
      <c r="J275" s="104">
        <f>301.7+3.1</f>
        <v>304.8</v>
      </c>
      <c r="K275" s="104">
        <v>304.8</v>
      </c>
      <c r="L275" s="120">
        <f t="shared" si="96"/>
        <v>100</v>
      </c>
    </row>
    <row r="276" spans="1:12" ht="12.75" customHeight="1" x14ac:dyDescent="0.2">
      <c r="A276" s="105" t="s">
        <v>284</v>
      </c>
      <c r="B276" s="103" t="s">
        <v>246</v>
      </c>
      <c r="C276" s="103" t="s">
        <v>282</v>
      </c>
      <c r="D276" s="103" t="s">
        <v>123</v>
      </c>
      <c r="E276" s="103"/>
      <c r="F276" s="103"/>
      <c r="G276" s="103"/>
      <c r="H276" s="103"/>
      <c r="I276" s="103"/>
      <c r="J276" s="104">
        <f t="shared" ref="J276:J281" si="112">J277</f>
        <v>2574.5</v>
      </c>
      <c r="K276" s="104">
        <f t="shared" ref="K276:K278" si="113">K277</f>
        <v>667.4</v>
      </c>
      <c r="L276" s="120">
        <f t="shared" si="96"/>
        <v>25.923480287434451</v>
      </c>
    </row>
    <row r="277" spans="1:12" ht="39.75" customHeight="1" x14ac:dyDescent="0.2">
      <c r="A277" s="105" t="s">
        <v>276</v>
      </c>
      <c r="B277" s="103" t="s">
        <v>246</v>
      </c>
      <c r="C277" s="103" t="s">
        <v>282</v>
      </c>
      <c r="D277" s="103" t="s">
        <v>123</v>
      </c>
      <c r="E277" s="103" t="s">
        <v>162</v>
      </c>
      <c r="F277" s="103" t="s">
        <v>156</v>
      </c>
      <c r="G277" s="103"/>
      <c r="H277" s="103"/>
      <c r="I277" s="103"/>
      <c r="J277" s="104">
        <f t="shared" si="112"/>
        <v>2574.5</v>
      </c>
      <c r="K277" s="104">
        <f t="shared" si="113"/>
        <v>667.4</v>
      </c>
      <c r="L277" s="120">
        <f t="shared" si="96"/>
        <v>25.923480287434451</v>
      </c>
    </row>
    <row r="278" spans="1:12" x14ac:dyDescent="0.2">
      <c r="A278" s="105" t="s">
        <v>277</v>
      </c>
      <c r="B278" s="103" t="s">
        <v>246</v>
      </c>
      <c r="C278" s="103" t="s">
        <v>282</v>
      </c>
      <c r="D278" s="103" t="s">
        <v>123</v>
      </c>
      <c r="E278" s="103" t="s">
        <v>162</v>
      </c>
      <c r="F278" s="103" t="s">
        <v>8</v>
      </c>
      <c r="G278" s="103"/>
      <c r="H278" s="103"/>
      <c r="I278" s="103"/>
      <c r="J278" s="104">
        <f t="shared" si="112"/>
        <v>2574.5</v>
      </c>
      <c r="K278" s="104">
        <f t="shared" si="113"/>
        <v>667.4</v>
      </c>
      <c r="L278" s="120">
        <f t="shared" si="96"/>
        <v>25.923480287434451</v>
      </c>
    </row>
    <row r="279" spans="1:12" ht="50.25" customHeight="1" x14ac:dyDescent="0.2">
      <c r="A279" s="108" t="s">
        <v>285</v>
      </c>
      <c r="B279" s="103" t="s">
        <v>246</v>
      </c>
      <c r="C279" s="103" t="s">
        <v>282</v>
      </c>
      <c r="D279" s="103" t="s">
        <v>123</v>
      </c>
      <c r="E279" s="103" t="s">
        <v>162</v>
      </c>
      <c r="F279" s="103" t="s">
        <v>8</v>
      </c>
      <c r="G279" s="103" t="s">
        <v>176</v>
      </c>
      <c r="H279" s="103"/>
      <c r="I279" s="103"/>
      <c r="J279" s="104">
        <f t="shared" si="112"/>
        <v>2574.5</v>
      </c>
      <c r="K279" s="104">
        <f t="shared" ref="K279" si="114">K280</f>
        <v>667.4</v>
      </c>
      <c r="L279" s="120">
        <f t="shared" si="96"/>
        <v>25.923480287434451</v>
      </c>
    </row>
    <row r="280" spans="1:12" ht="25.5" x14ac:dyDescent="0.2">
      <c r="A280" s="108" t="s">
        <v>255</v>
      </c>
      <c r="B280" s="103" t="s">
        <v>246</v>
      </c>
      <c r="C280" s="103" t="s">
        <v>282</v>
      </c>
      <c r="D280" s="103" t="s">
        <v>123</v>
      </c>
      <c r="E280" s="103" t="s">
        <v>162</v>
      </c>
      <c r="F280" s="103" t="s">
        <v>8</v>
      </c>
      <c r="G280" s="103" t="s">
        <v>176</v>
      </c>
      <c r="H280" s="103" t="s">
        <v>251</v>
      </c>
      <c r="I280" s="103"/>
      <c r="J280" s="104">
        <f t="shared" si="112"/>
        <v>2574.5</v>
      </c>
      <c r="K280" s="104">
        <f t="shared" ref="K280:K281" si="115">K281</f>
        <v>667.4</v>
      </c>
      <c r="L280" s="120">
        <f t="shared" si="96"/>
        <v>25.923480287434451</v>
      </c>
    </row>
    <row r="281" spans="1:12" ht="27.75" customHeight="1" x14ac:dyDescent="0.2">
      <c r="A281" s="102" t="s">
        <v>232</v>
      </c>
      <c r="B281" s="103" t="s">
        <v>246</v>
      </c>
      <c r="C281" s="103" t="s">
        <v>282</v>
      </c>
      <c r="D281" s="103" t="s">
        <v>123</v>
      </c>
      <c r="E281" s="103" t="s">
        <v>162</v>
      </c>
      <c r="F281" s="103" t="s">
        <v>8</v>
      </c>
      <c r="G281" s="103" t="s">
        <v>176</v>
      </c>
      <c r="H281" s="103" t="s">
        <v>251</v>
      </c>
      <c r="I281" s="103" t="s">
        <v>229</v>
      </c>
      <c r="J281" s="104">
        <f t="shared" si="112"/>
        <v>2574.5</v>
      </c>
      <c r="K281" s="104">
        <f t="shared" si="115"/>
        <v>667.4</v>
      </c>
      <c r="L281" s="120">
        <f t="shared" si="96"/>
        <v>25.923480287434451</v>
      </c>
    </row>
    <row r="282" spans="1:12" x14ac:dyDescent="0.2">
      <c r="A282" s="102" t="s">
        <v>256</v>
      </c>
      <c r="B282" s="103" t="s">
        <v>246</v>
      </c>
      <c r="C282" s="103" t="s">
        <v>282</v>
      </c>
      <c r="D282" s="103" t="s">
        <v>123</v>
      </c>
      <c r="E282" s="103" t="s">
        <v>162</v>
      </c>
      <c r="F282" s="103" t="s">
        <v>8</v>
      </c>
      <c r="G282" s="103" t="s">
        <v>176</v>
      </c>
      <c r="H282" s="103" t="s">
        <v>251</v>
      </c>
      <c r="I282" s="103" t="s">
        <v>252</v>
      </c>
      <c r="J282" s="104">
        <v>2574.5</v>
      </c>
      <c r="K282" s="104">
        <v>667.4</v>
      </c>
      <c r="L282" s="120">
        <f t="shared" si="96"/>
        <v>25.923480287434451</v>
      </c>
    </row>
    <row r="283" spans="1:12" x14ac:dyDescent="0.2">
      <c r="A283" s="105" t="s">
        <v>217</v>
      </c>
      <c r="B283" s="103" t="s">
        <v>246</v>
      </c>
      <c r="C283" s="103" t="s">
        <v>17</v>
      </c>
      <c r="D283" s="103"/>
      <c r="E283" s="103"/>
      <c r="F283" s="103"/>
      <c r="G283" s="103"/>
      <c r="H283" s="103"/>
      <c r="I283" s="103"/>
      <c r="J283" s="104">
        <f>J284</f>
        <v>3038.4</v>
      </c>
      <c r="K283" s="104">
        <f t="shared" ref="K283:K289" si="116">K284</f>
        <v>688.6</v>
      </c>
      <c r="L283" s="120">
        <f t="shared" si="96"/>
        <v>22.663243812532912</v>
      </c>
    </row>
    <row r="284" spans="1:12" x14ac:dyDescent="0.2">
      <c r="A284" s="105" t="s">
        <v>286</v>
      </c>
      <c r="B284" s="103" t="s">
        <v>246</v>
      </c>
      <c r="C284" s="103" t="s">
        <v>17</v>
      </c>
      <c r="D284" s="103" t="s">
        <v>176</v>
      </c>
      <c r="E284" s="103"/>
      <c r="F284" s="103"/>
      <c r="G284" s="103"/>
      <c r="H284" s="103"/>
      <c r="I284" s="103"/>
      <c r="J284" s="104">
        <f>J285+J291+J297</f>
        <v>3038.4</v>
      </c>
      <c r="K284" s="104">
        <f>K285+K291+K297</f>
        <v>688.6</v>
      </c>
      <c r="L284" s="120">
        <f t="shared" si="96"/>
        <v>22.663243812532912</v>
      </c>
    </row>
    <row r="285" spans="1:12" ht="38.25" customHeight="1" x14ac:dyDescent="0.2">
      <c r="A285" s="105" t="s">
        <v>269</v>
      </c>
      <c r="B285" s="103" t="s">
        <v>246</v>
      </c>
      <c r="C285" s="103" t="s">
        <v>17</v>
      </c>
      <c r="D285" s="103" t="s">
        <v>176</v>
      </c>
      <c r="E285" s="103" t="s">
        <v>113</v>
      </c>
      <c r="F285" s="103" t="s">
        <v>156</v>
      </c>
      <c r="G285" s="103"/>
      <c r="H285" s="103"/>
      <c r="I285" s="103"/>
      <c r="J285" s="104">
        <f t="shared" ref="J285:J289" si="117">J286</f>
        <v>1727.9</v>
      </c>
      <c r="K285" s="104">
        <f t="shared" si="116"/>
        <v>688.6</v>
      </c>
      <c r="L285" s="120">
        <f t="shared" si="96"/>
        <v>39.851843277967475</v>
      </c>
    </row>
    <row r="286" spans="1:12" ht="39.75" customHeight="1" x14ac:dyDescent="0.2">
      <c r="A286" s="105" t="s">
        <v>270</v>
      </c>
      <c r="B286" s="103" t="s">
        <v>246</v>
      </c>
      <c r="C286" s="103" t="s">
        <v>17</v>
      </c>
      <c r="D286" s="103" t="s">
        <v>176</v>
      </c>
      <c r="E286" s="103" t="s">
        <v>113</v>
      </c>
      <c r="F286" s="103" t="s">
        <v>9</v>
      </c>
      <c r="G286" s="103"/>
      <c r="H286" s="103"/>
      <c r="I286" s="103"/>
      <c r="J286" s="104">
        <f t="shared" si="117"/>
        <v>1727.9</v>
      </c>
      <c r="K286" s="104">
        <f t="shared" si="116"/>
        <v>688.6</v>
      </c>
      <c r="L286" s="120">
        <f t="shared" si="96"/>
        <v>39.851843277967475</v>
      </c>
    </row>
    <row r="287" spans="1:12" ht="25.5" x14ac:dyDescent="0.2">
      <c r="A287" s="105" t="s">
        <v>273</v>
      </c>
      <c r="B287" s="103" t="s">
        <v>246</v>
      </c>
      <c r="C287" s="103" t="s">
        <v>17</v>
      </c>
      <c r="D287" s="103" t="s">
        <v>176</v>
      </c>
      <c r="E287" s="103" t="s">
        <v>113</v>
      </c>
      <c r="F287" s="103" t="s">
        <v>9</v>
      </c>
      <c r="G287" s="103" t="s">
        <v>123</v>
      </c>
      <c r="H287" s="103"/>
      <c r="I287" s="103"/>
      <c r="J287" s="104">
        <f t="shared" si="117"/>
        <v>1727.9</v>
      </c>
      <c r="K287" s="104">
        <f t="shared" si="116"/>
        <v>688.6</v>
      </c>
      <c r="L287" s="120">
        <f t="shared" si="96"/>
        <v>39.851843277967475</v>
      </c>
    </row>
    <row r="288" spans="1:12" ht="81" customHeight="1" x14ac:dyDescent="0.2">
      <c r="A288" s="108" t="s">
        <v>288</v>
      </c>
      <c r="B288" s="103" t="s">
        <v>246</v>
      </c>
      <c r="C288" s="103" t="s">
        <v>17</v>
      </c>
      <c r="D288" s="103" t="s">
        <v>176</v>
      </c>
      <c r="E288" s="103" t="s">
        <v>113</v>
      </c>
      <c r="F288" s="103" t="s">
        <v>9</v>
      </c>
      <c r="G288" s="103" t="s">
        <v>123</v>
      </c>
      <c r="H288" s="103" t="s">
        <v>287</v>
      </c>
      <c r="I288" s="103"/>
      <c r="J288" s="104">
        <f t="shared" si="117"/>
        <v>1727.9</v>
      </c>
      <c r="K288" s="104">
        <f t="shared" si="116"/>
        <v>688.6</v>
      </c>
      <c r="L288" s="120">
        <f t="shared" si="96"/>
        <v>39.851843277967475</v>
      </c>
    </row>
    <row r="289" spans="1:12" ht="28.5" customHeight="1" x14ac:dyDescent="0.2">
      <c r="A289" s="102" t="s">
        <v>232</v>
      </c>
      <c r="B289" s="103" t="s">
        <v>246</v>
      </c>
      <c r="C289" s="103" t="s">
        <v>17</v>
      </c>
      <c r="D289" s="103" t="s">
        <v>176</v>
      </c>
      <c r="E289" s="103" t="s">
        <v>113</v>
      </c>
      <c r="F289" s="103" t="s">
        <v>9</v>
      </c>
      <c r="G289" s="103" t="s">
        <v>123</v>
      </c>
      <c r="H289" s="103" t="s">
        <v>287</v>
      </c>
      <c r="I289" s="103" t="s">
        <v>229</v>
      </c>
      <c r="J289" s="104">
        <f t="shared" si="117"/>
        <v>1727.9</v>
      </c>
      <c r="K289" s="104">
        <f t="shared" si="116"/>
        <v>688.6</v>
      </c>
      <c r="L289" s="120">
        <f t="shared" si="96"/>
        <v>39.851843277967475</v>
      </c>
    </row>
    <row r="290" spans="1:12" x14ac:dyDescent="0.2">
      <c r="A290" s="102" t="s">
        <v>256</v>
      </c>
      <c r="B290" s="103" t="s">
        <v>246</v>
      </c>
      <c r="C290" s="103" t="s">
        <v>17</v>
      </c>
      <c r="D290" s="103" t="s">
        <v>176</v>
      </c>
      <c r="E290" s="103" t="s">
        <v>113</v>
      </c>
      <c r="F290" s="103" t="s">
        <v>9</v>
      </c>
      <c r="G290" s="103" t="s">
        <v>123</v>
      </c>
      <c r="H290" s="103" t="s">
        <v>287</v>
      </c>
      <c r="I290" s="103" t="s">
        <v>252</v>
      </c>
      <c r="J290" s="104">
        <v>1727.9</v>
      </c>
      <c r="K290" s="104">
        <v>688.6</v>
      </c>
      <c r="L290" s="120">
        <f t="shared" si="96"/>
        <v>39.851843277967475</v>
      </c>
    </row>
    <row r="291" spans="1:12" ht="51.75" customHeight="1" x14ac:dyDescent="0.2">
      <c r="A291" s="105" t="s">
        <v>292</v>
      </c>
      <c r="B291" s="103" t="s">
        <v>246</v>
      </c>
      <c r="C291" s="103" t="s">
        <v>17</v>
      </c>
      <c r="D291" s="103" t="s">
        <v>176</v>
      </c>
      <c r="E291" s="103" t="s">
        <v>123</v>
      </c>
      <c r="F291" s="103" t="s">
        <v>156</v>
      </c>
      <c r="G291" s="103"/>
      <c r="H291" s="103"/>
      <c r="I291" s="103"/>
      <c r="J291" s="104">
        <f t="shared" ref="J291:J295" si="118">J292</f>
        <v>1160.5</v>
      </c>
      <c r="K291" s="104">
        <f t="shared" ref="K291:K295" si="119">K292</f>
        <v>0</v>
      </c>
      <c r="L291" s="120">
        <f t="shared" si="96"/>
        <v>0</v>
      </c>
    </row>
    <row r="292" spans="1:12" ht="14.25" customHeight="1" x14ac:dyDescent="0.2">
      <c r="A292" s="105" t="s">
        <v>293</v>
      </c>
      <c r="B292" s="103" t="s">
        <v>246</v>
      </c>
      <c r="C292" s="103" t="s">
        <v>17</v>
      </c>
      <c r="D292" s="103" t="s">
        <v>176</v>
      </c>
      <c r="E292" s="103" t="s">
        <v>123</v>
      </c>
      <c r="F292" s="103" t="s">
        <v>9</v>
      </c>
      <c r="G292" s="103"/>
      <c r="H292" s="103"/>
      <c r="I292" s="103"/>
      <c r="J292" s="104">
        <f t="shared" si="118"/>
        <v>1160.5</v>
      </c>
      <c r="K292" s="104">
        <f t="shared" si="119"/>
        <v>0</v>
      </c>
      <c r="L292" s="120">
        <f t="shared" ref="L292:L353" si="120">K292/J292*100</f>
        <v>0</v>
      </c>
    </row>
    <row r="293" spans="1:12" ht="26.25" customHeight="1" x14ac:dyDescent="0.2">
      <c r="A293" s="105" t="s">
        <v>294</v>
      </c>
      <c r="B293" s="103" t="s">
        <v>246</v>
      </c>
      <c r="C293" s="103" t="s">
        <v>17</v>
      </c>
      <c r="D293" s="103" t="s">
        <v>176</v>
      </c>
      <c r="E293" s="103" t="s">
        <v>123</v>
      </c>
      <c r="F293" s="103" t="s">
        <v>9</v>
      </c>
      <c r="G293" s="103" t="s">
        <v>110</v>
      </c>
      <c r="H293" s="103"/>
      <c r="I293" s="103"/>
      <c r="J293" s="104">
        <f t="shared" si="118"/>
        <v>1160.5</v>
      </c>
      <c r="K293" s="104">
        <f t="shared" si="119"/>
        <v>0</v>
      </c>
      <c r="L293" s="120">
        <f t="shared" si="120"/>
        <v>0</v>
      </c>
    </row>
    <row r="294" spans="1:12" ht="25.5" customHeight="1" x14ac:dyDescent="0.2">
      <c r="A294" s="108" t="s">
        <v>289</v>
      </c>
      <c r="B294" s="103" t="s">
        <v>246</v>
      </c>
      <c r="C294" s="103" t="s">
        <v>17</v>
      </c>
      <c r="D294" s="103" t="s">
        <v>176</v>
      </c>
      <c r="E294" s="103" t="s">
        <v>123</v>
      </c>
      <c r="F294" s="103" t="s">
        <v>9</v>
      </c>
      <c r="G294" s="103" t="s">
        <v>110</v>
      </c>
      <c r="H294" s="103" t="s">
        <v>290</v>
      </c>
      <c r="I294" s="103"/>
      <c r="J294" s="104">
        <f t="shared" si="118"/>
        <v>1160.5</v>
      </c>
      <c r="K294" s="104">
        <f t="shared" si="119"/>
        <v>0</v>
      </c>
      <c r="L294" s="120">
        <f t="shared" si="120"/>
        <v>0</v>
      </c>
    </row>
    <row r="295" spans="1:12" ht="13.5" customHeight="1" x14ac:dyDescent="0.2">
      <c r="A295" s="102" t="s">
        <v>192</v>
      </c>
      <c r="B295" s="103" t="s">
        <v>246</v>
      </c>
      <c r="C295" s="103" t="s">
        <v>17</v>
      </c>
      <c r="D295" s="103" t="s">
        <v>176</v>
      </c>
      <c r="E295" s="103" t="s">
        <v>123</v>
      </c>
      <c r="F295" s="103" t="s">
        <v>9</v>
      </c>
      <c r="G295" s="103" t="s">
        <v>110</v>
      </c>
      <c r="H295" s="103" t="s">
        <v>290</v>
      </c>
      <c r="I295" s="103" t="s">
        <v>183</v>
      </c>
      <c r="J295" s="104">
        <f t="shared" si="118"/>
        <v>1160.5</v>
      </c>
      <c r="K295" s="104">
        <f t="shared" si="119"/>
        <v>0</v>
      </c>
      <c r="L295" s="120">
        <f t="shared" si="120"/>
        <v>0</v>
      </c>
    </row>
    <row r="296" spans="1:12" ht="25.5" x14ac:dyDescent="0.2">
      <c r="A296" s="102" t="s">
        <v>295</v>
      </c>
      <c r="B296" s="103" t="s">
        <v>246</v>
      </c>
      <c r="C296" s="103" t="s">
        <v>17</v>
      </c>
      <c r="D296" s="103" t="s">
        <v>176</v>
      </c>
      <c r="E296" s="103" t="s">
        <v>123</v>
      </c>
      <c r="F296" s="103" t="s">
        <v>9</v>
      </c>
      <c r="G296" s="103" t="s">
        <v>110</v>
      </c>
      <c r="H296" s="103" t="s">
        <v>290</v>
      </c>
      <c r="I296" s="103" t="s">
        <v>291</v>
      </c>
      <c r="J296" s="104">
        <f>150+1010.5</f>
        <v>1160.5</v>
      </c>
      <c r="K296" s="104">
        <v>0</v>
      </c>
      <c r="L296" s="120">
        <f t="shared" si="120"/>
        <v>0</v>
      </c>
    </row>
    <row r="297" spans="1:12" ht="25.5" x14ac:dyDescent="0.2">
      <c r="A297" s="105" t="s">
        <v>188</v>
      </c>
      <c r="B297" s="103" t="s">
        <v>246</v>
      </c>
      <c r="C297" s="103" t="s">
        <v>17</v>
      </c>
      <c r="D297" s="103" t="s">
        <v>176</v>
      </c>
      <c r="E297" s="103" t="s">
        <v>181</v>
      </c>
      <c r="F297" s="103" t="s">
        <v>156</v>
      </c>
      <c r="G297" s="103"/>
      <c r="H297" s="103"/>
      <c r="I297" s="103"/>
      <c r="J297" s="104">
        <f t="shared" ref="J297:J301" si="121">J298</f>
        <v>150</v>
      </c>
      <c r="K297" s="104">
        <f t="shared" ref="K297:K301" si="122">K298</f>
        <v>0</v>
      </c>
      <c r="L297" s="120">
        <f t="shared" si="120"/>
        <v>0</v>
      </c>
    </row>
    <row r="298" spans="1:12" ht="38.25" x14ac:dyDescent="0.2">
      <c r="A298" s="105" t="s">
        <v>205</v>
      </c>
      <c r="B298" s="103" t="s">
        <v>246</v>
      </c>
      <c r="C298" s="103" t="s">
        <v>17</v>
      </c>
      <c r="D298" s="103" t="s">
        <v>176</v>
      </c>
      <c r="E298" s="103" t="s">
        <v>181</v>
      </c>
      <c r="F298" s="103" t="s">
        <v>8</v>
      </c>
      <c r="G298" s="103"/>
      <c r="H298" s="103"/>
      <c r="I298" s="103"/>
      <c r="J298" s="104">
        <f t="shared" si="121"/>
        <v>150</v>
      </c>
      <c r="K298" s="104">
        <f t="shared" si="122"/>
        <v>0</v>
      </c>
      <c r="L298" s="120">
        <f t="shared" si="120"/>
        <v>0</v>
      </c>
    </row>
    <row r="299" spans="1:12" ht="38.25" x14ac:dyDescent="0.2">
      <c r="A299" s="105" t="s">
        <v>206</v>
      </c>
      <c r="B299" s="103" t="s">
        <v>246</v>
      </c>
      <c r="C299" s="103" t="s">
        <v>17</v>
      </c>
      <c r="D299" s="103" t="s">
        <v>176</v>
      </c>
      <c r="E299" s="103" t="s">
        <v>181</v>
      </c>
      <c r="F299" s="103" t="s">
        <v>8</v>
      </c>
      <c r="G299" s="103" t="s">
        <v>110</v>
      </c>
      <c r="H299" s="103"/>
      <c r="I299" s="103"/>
      <c r="J299" s="104">
        <f t="shared" si="121"/>
        <v>150</v>
      </c>
      <c r="K299" s="104">
        <f t="shared" si="122"/>
        <v>0</v>
      </c>
      <c r="L299" s="120">
        <f t="shared" si="120"/>
        <v>0</v>
      </c>
    </row>
    <row r="300" spans="1:12" ht="28.5" customHeight="1" x14ac:dyDescent="0.2">
      <c r="A300" s="108" t="s">
        <v>297</v>
      </c>
      <c r="B300" s="103" t="s">
        <v>246</v>
      </c>
      <c r="C300" s="103" t="s">
        <v>17</v>
      </c>
      <c r="D300" s="103" t="s">
        <v>176</v>
      </c>
      <c r="E300" s="103" t="s">
        <v>181</v>
      </c>
      <c r="F300" s="103" t="s">
        <v>8</v>
      </c>
      <c r="G300" s="103" t="s">
        <v>110</v>
      </c>
      <c r="H300" s="103" t="s">
        <v>296</v>
      </c>
      <c r="I300" s="103"/>
      <c r="J300" s="104">
        <f t="shared" si="121"/>
        <v>150</v>
      </c>
      <c r="K300" s="104">
        <f t="shared" si="122"/>
        <v>0</v>
      </c>
      <c r="L300" s="120">
        <f t="shared" si="120"/>
        <v>0</v>
      </c>
    </row>
    <row r="301" spans="1:12" ht="16.5" customHeight="1" x14ac:dyDescent="0.2">
      <c r="A301" s="102" t="s">
        <v>192</v>
      </c>
      <c r="B301" s="103" t="s">
        <v>246</v>
      </c>
      <c r="C301" s="103" t="s">
        <v>17</v>
      </c>
      <c r="D301" s="103" t="s">
        <v>176</v>
      </c>
      <c r="E301" s="103" t="s">
        <v>181</v>
      </c>
      <c r="F301" s="103" t="s">
        <v>8</v>
      </c>
      <c r="G301" s="103" t="s">
        <v>110</v>
      </c>
      <c r="H301" s="103" t="s">
        <v>296</v>
      </c>
      <c r="I301" s="103" t="s">
        <v>183</v>
      </c>
      <c r="J301" s="104">
        <f t="shared" si="121"/>
        <v>150</v>
      </c>
      <c r="K301" s="104">
        <f t="shared" si="122"/>
        <v>0</v>
      </c>
      <c r="L301" s="120">
        <f t="shared" si="120"/>
        <v>0</v>
      </c>
    </row>
    <row r="302" spans="1:12" ht="25.5" x14ac:dyDescent="0.2">
      <c r="A302" s="102" t="s">
        <v>295</v>
      </c>
      <c r="B302" s="103" t="s">
        <v>246</v>
      </c>
      <c r="C302" s="103" t="s">
        <v>17</v>
      </c>
      <c r="D302" s="103" t="s">
        <v>176</v>
      </c>
      <c r="E302" s="103" t="s">
        <v>181</v>
      </c>
      <c r="F302" s="103" t="s">
        <v>8</v>
      </c>
      <c r="G302" s="103" t="s">
        <v>110</v>
      </c>
      <c r="H302" s="103" t="s">
        <v>296</v>
      </c>
      <c r="I302" s="103" t="s">
        <v>291</v>
      </c>
      <c r="J302" s="104">
        <v>150</v>
      </c>
      <c r="K302" s="104">
        <v>0</v>
      </c>
      <c r="L302" s="120">
        <f t="shared" si="120"/>
        <v>0</v>
      </c>
    </row>
    <row r="303" spans="1:12" ht="26.25" customHeight="1" x14ac:dyDescent="0.2">
      <c r="A303" s="105" t="s">
        <v>304</v>
      </c>
      <c r="B303" s="103" t="s">
        <v>246</v>
      </c>
      <c r="C303" s="103" t="s">
        <v>170</v>
      </c>
      <c r="D303" s="103"/>
      <c r="E303" s="103"/>
      <c r="F303" s="103"/>
      <c r="G303" s="103"/>
      <c r="H303" s="103"/>
      <c r="I303" s="103"/>
      <c r="J303" s="104">
        <f t="shared" ref="J303:J309" si="123">J304</f>
        <v>100</v>
      </c>
      <c r="K303" s="104">
        <f t="shared" ref="K303" si="124">K304</f>
        <v>0</v>
      </c>
      <c r="L303" s="120">
        <f t="shared" si="120"/>
        <v>0</v>
      </c>
    </row>
    <row r="304" spans="1:12" ht="36.75" customHeight="1" x14ac:dyDescent="0.2">
      <c r="A304" s="105" t="s">
        <v>426</v>
      </c>
      <c r="B304" s="103" t="s">
        <v>246</v>
      </c>
      <c r="C304" s="103" t="s">
        <v>170</v>
      </c>
      <c r="D304" s="103" t="s">
        <v>110</v>
      </c>
      <c r="E304" s="103"/>
      <c r="F304" s="103"/>
      <c r="G304" s="103"/>
      <c r="H304" s="103"/>
      <c r="I304" s="103"/>
      <c r="J304" s="104">
        <f t="shared" si="123"/>
        <v>100</v>
      </c>
      <c r="K304" s="104">
        <f t="shared" ref="K304:K309" si="125">K305</f>
        <v>0</v>
      </c>
      <c r="L304" s="120">
        <f t="shared" si="120"/>
        <v>0</v>
      </c>
    </row>
    <row r="305" spans="1:12" ht="51" x14ac:dyDescent="0.2">
      <c r="A305" s="105" t="s">
        <v>243</v>
      </c>
      <c r="B305" s="103" t="s">
        <v>246</v>
      </c>
      <c r="C305" s="103" t="s">
        <v>170</v>
      </c>
      <c r="D305" s="103" t="s">
        <v>110</v>
      </c>
      <c r="E305" s="103" t="s">
        <v>242</v>
      </c>
      <c r="F305" s="103" t="s">
        <v>156</v>
      </c>
      <c r="G305" s="103"/>
      <c r="H305" s="103"/>
      <c r="I305" s="103"/>
      <c r="J305" s="104">
        <f t="shared" si="123"/>
        <v>100</v>
      </c>
      <c r="K305" s="104">
        <f t="shared" si="125"/>
        <v>0</v>
      </c>
      <c r="L305" s="120">
        <f t="shared" si="120"/>
        <v>0</v>
      </c>
    </row>
    <row r="306" spans="1:12" ht="27.75" customHeight="1" x14ac:dyDescent="0.2">
      <c r="A306" s="105" t="s">
        <v>301</v>
      </c>
      <c r="B306" s="103" t="s">
        <v>246</v>
      </c>
      <c r="C306" s="103" t="s">
        <v>170</v>
      </c>
      <c r="D306" s="103" t="s">
        <v>110</v>
      </c>
      <c r="E306" s="103" t="s">
        <v>242</v>
      </c>
      <c r="F306" s="103" t="s">
        <v>9</v>
      </c>
      <c r="G306" s="103"/>
      <c r="H306" s="103"/>
      <c r="I306" s="103"/>
      <c r="J306" s="104">
        <f t="shared" si="123"/>
        <v>100</v>
      </c>
      <c r="K306" s="104">
        <f t="shared" si="125"/>
        <v>0</v>
      </c>
      <c r="L306" s="120">
        <f t="shared" si="120"/>
        <v>0</v>
      </c>
    </row>
    <row r="307" spans="1:12" ht="41.25" customHeight="1" x14ac:dyDescent="0.2">
      <c r="A307" s="108" t="s">
        <v>302</v>
      </c>
      <c r="B307" s="103" t="s">
        <v>246</v>
      </c>
      <c r="C307" s="103" t="s">
        <v>170</v>
      </c>
      <c r="D307" s="103" t="s">
        <v>110</v>
      </c>
      <c r="E307" s="103" t="s">
        <v>242</v>
      </c>
      <c r="F307" s="103" t="s">
        <v>9</v>
      </c>
      <c r="G307" s="103" t="s">
        <v>113</v>
      </c>
      <c r="H307" s="103"/>
      <c r="I307" s="103"/>
      <c r="J307" s="104">
        <f t="shared" si="123"/>
        <v>100</v>
      </c>
      <c r="K307" s="104">
        <f t="shared" si="125"/>
        <v>0</v>
      </c>
      <c r="L307" s="120">
        <f t="shared" si="120"/>
        <v>0</v>
      </c>
    </row>
    <row r="308" spans="1:12" ht="15" customHeight="1" x14ac:dyDescent="0.2">
      <c r="A308" s="108" t="s">
        <v>303</v>
      </c>
      <c r="B308" s="103" t="s">
        <v>246</v>
      </c>
      <c r="C308" s="103" t="s">
        <v>170</v>
      </c>
      <c r="D308" s="103" t="s">
        <v>110</v>
      </c>
      <c r="E308" s="103" t="s">
        <v>242</v>
      </c>
      <c r="F308" s="103" t="s">
        <v>9</v>
      </c>
      <c r="G308" s="103" t="s">
        <v>113</v>
      </c>
      <c r="H308" s="103" t="s">
        <v>298</v>
      </c>
      <c r="I308" s="103"/>
      <c r="J308" s="104">
        <f t="shared" si="123"/>
        <v>100</v>
      </c>
      <c r="K308" s="104">
        <f t="shared" si="125"/>
        <v>0</v>
      </c>
      <c r="L308" s="120">
        <f t="shared" si="120"/>
        <v>0</v>
      </c>
    </row>
    <row r="309" spans="1:12" ht="25.5" x14ac:dyDescent="0.2">
      <c r="A309" s="102" t="s">
        <v>304</v>
      </c>
      <c r="B309" s="103" t="s">
        <v>246</v>
      </c>
      <c r="C309" s="103" t="s">
        <v>170</v>
      </c>
      <c r="D309" s="103" t="s">
        <v>110</v>
      </c>
      <c r="E309" s="103" t="s">
        <v>242</v>
      </c>
      <c r="F309" s="103" t="s">
        <v>9</v>
      </c>
      <c r="G309" s="103" t="s">
        <v>113</v>
      </c>
      <c r="H309" s="103" t="s">
        <v>298</v>
      </c>
      <c r="I309" s="103" t="s">
        <v>299</v>
      </c>
      <c r="J309" s="104">
        <f t="shared" si="123"/>
        <v>100</v>
      </c>
      <c r="K309" s="104">
        <f t="shared" si="125"/>
        <v>0</v>
      </c>
      <c r="L309" s="120">
        <f t="shared" si="120"/>
        <v>0</v>
      </c>
    </row>
    <row r="310" spans="1:12" ht="13.5" customHeight="1" x14ac:dyDescent="0.2">
      <c r="A310" s="102" t="s">
        <v>305</v>
      </c>
      <c r="B310" s="103" t="s">
        <v>246</v>
      </c>
      <c r="C310" s="103" t="s">
        <v>170</v>
      </c>
      <c r="D310" s="103" t="s">
        <v>110</v>
      </c>
      <c r="E310" s="103" t="s">
        <v>242</v>
      </c>
      <c r="F310" s="103" t="s">
        <v>9</v>
      </c>
      <c r="G310" s="103" t="s">
        <v>113</v>
      </c>
      <c r="H310" s="103" t="s">
        <v>298</v>
      </c>
      <c r="I310" s="103" t="s">
        <v>300</v>
      </c>
      <c r="J310" s="104">
        <v>100</v>
      </c>
      <c r="K310" s="104">
        <v>0</v>
      </c>
      <c r="L310" s="120">
        <f t="shared" si="120"/>
        <v>0</v>
      </c>
    </row>
    <row r="311" spans="1:12" ht="39.75" customHeight="1" x14ac:dyDescent="0.2">
      <c r="A311" s="105" t="s">
        <v>307</v>
      </c>
      <c r="B311" s="103" t="s">
        <v>246</v>
      </c>
      <c r="C311" s="103" t="s">
        <v>306</v>
      </c>
      <c r="D311" s="103"/>
      <c r="E311" s="103"/>
      <c r="F311" s="103"/>
      <c r="G311" s="103"/>
      <c r="H311" s="103"/>
      <c r="I311" s="103"/>
      <c r="J311" s="104">
        <f>J312+J319</f>
        <v>1414.4</v>
      </c>
      <c r="K311" s="104">
        <f t="shared" ref="K311" si="126">K312+K319</f>
        <v>425</v>
      </c>
      <c r="L311" s="120">
        <f t="shared" si="120"/>
        <v>30.048076923076923</v>
      </c>
    </row>
    <row r="312" spans="1:12" ht="39" customHeight="1" x14ac:dyDescent="0.2">
      <c r="A312" s="105" t="s">
        <v>308</v>
      </c>
      <c r="B312" s="103" t="s">
        <v>246</v>
      </c>
      <c r="C312" s="103" t="s">
        <v>306</v>
      </c>
      <c r="D312" s="103" t="s">
        <v>110</v>
      </c>
      <c r="E312" s="103"/>
      <c r="F312" s="103"/>
      <c r="G312" s="103"/>
      <c r="H312" s="103"/>
      <c r="I312" s="103"/>
      <c r="J312" s="104">
        <f t="shared" ref="J312:J317" si="127">J313</f>
        <v>14.4</v>
      </c>
      <c r="K312" s="104">
        <f t="shared" ref="K312:K317" si="128">K313</f>
        <v>0</v>
      </c>
      <c r="L312" s="120">
        <f t="shared" si="120"/>
        <v>0</v>
      </c>
    </row>
    <row r="313" spans="1:12" ht="51" x14ac:dyDescent="0.2">
      <c r="A313" s="105" t="s">
        <v>243</v>
      </c>
      <c r="B313" s="103" t="s">
        <v>246</v>
      </c>
      <c r="C313" s="103" t="s">
        <v>306</v>
      </c>
      <c r="D313" s="103" t="s">
        <v>110</v>
      </c>
      <c r="E313" s="103" t="s">
        <v>242</v>
      </c>
      <c r="F313" s="103" t="s">
        <v>156</v>
      </c>
      <c r="G313" s="103"/>
      <c r="H313" s="103"/>
      <c r="I313" s="103"/>
      <c r="J313" s="104">
        <f t="shared" si="127"/>
        <v>14.4</v>
      </c>
      <c r="K313" s="104">
        <f t="shared" si="128"/>
        <v>0</v>
      </c>
      <c r="L313" s="120">
        <f t="shared" si="120"/>
        <v>0</v>
      </c>
    </row>
    <row r="314" spans="1:12" ht="25.5" x14ac:dyDescent="0.2">
      <c r="A314" s="105" t="s">
        <v>350</v>
      </c>
      <c r="B314" s="103" t="s">
        <v>246</v>
      </c>
      <c r="C314" s="103" t="s">
        <v>306</v>
      </c>
      <c r="D314" s="103" t="s">
        <v>110</v>
      </c>
      <c r="E314" s="103" t="s">
        <v>242</v>
      </c>
      <c r="F314" s="103" t="s">
        <v>10</v>
      </c>
      <c r="G314" s="103"/>
      <c r="H314" s="103"/>
      <c r="I314" s="103"/>
      <c r="J314" s="104">
        <f t="shared" si="127"/>
        <v>14.4</v>
      </c>
      <c r="K314" s="104">
        <f t="shared" si="128"/>
        <v>0</v>
      </c>
      <c r="L314" s="120">
        <f t="shared" si="120"/>
        <v>0</v>
      </c>
    </row>
    <row r="315" spans="1:12" ht="39.75" customHeight="1" x14ac:dyDescent="0.2">
      <c r="A315" s="108" t="s">
        <v>311</v>
      </c>
      <c r="B315" s="103" t="s">
        <v>246</v>
      </c>
      <c r="C315" s="103" t="s">
        <v>306</v>
      </c>
      <c r="D315" s="103" t="s">
        <v>110</v>
      </c>
      <c r="E315" s="103" t="s">
        <v>242</v>
      </c>
      <c r="F315" s="103" t="s">
        <v>10</v>
      </c>
      <c r="G315" s="103" t="s">
        <v>110</v>
      </c>
      <c r="H315" s="103"/>
      <c r="I315" s="103"/>
      <c r="J315" s="104">
        <f t="shared" si="127"/>
        <v>14.4</v>
      </c>
      <c r="K315" s="104">
        <f t="shared" si="128"/>
        <v>0</v>
      </c>
      <c r="L315" s="120">
        <f t="shared" si="120"/>
        <v>0</v>
      </c>
    </row>
    <row r="316" spans="1:12" ht="28.5" customHeight="1" x14ac:dyDescent="0.2">
      <c r="A316" s="108" t="s">
        <v>312</v>
      </c>
      <c r="B316" s="103" t="s">
        <v>246</v>
      </c>
      <c r="C316" s="103" t="s">
        <v>306</v>
      </c>
      <c r="D316" s="103" t="s">
        <v>110</v>
      </c>
      <c r="E316" s="103" t="s">
        <v>242</v>
      </c>
      <c r="F316" s="103" t="s">
        <v>10</v>
      </c>
      <c r="G316" s="103" t="s">
        <v>110</v>
      </c>
      <c r="H316" s="103" t="s">
        <v>309</v>
      </c>
      <c r="I316" s="103"/>
      <c r="J316" s="104">
        <f t="shared" si="127"/>
        <v>14.4</v>
      </c>
      <c r="K316" s="104">
        <f t="shared" si="128"/>
        <v>0</v>
      </c>
      <c r="L316" s="120">
        <f t="shared" si="120"/>
        <v>0</v>
      </c>
    </row>
    <row r="317" spans="1:12" x14ac:dyDescent="0.2">
      <c r="A317" s="102" t="s">
        <v>264</v>
      </c>
      <c r="B317" s="103" t="s">
        <v>246</v>
      </c>
      <c r="C317" s="103" t="s">
        <v>306</v>
      </c>
      <c r="D317" s="103" t="s">
        <v>110</v>
      </c>
      <c r="E317" s="103" t="s">
        <v>242</v>
      </c>
      <c r="F317" s="103" t="s">
        <v>10</v>
      </c>
      <c r="G317" s="103" t="s">
        <v>110</v>
      </c>
      <c r="H317" s="103" t="s">
        <v>309</v>
      </c>
      <c r="I317" s="103" t="s">
        <v>261</v>
      </c>
      <c r="J317" s="104">
        <f t="shared" si="127"/>
        <v>14.4</v>
      </c>
      <c r="K317" s="104">
        <f t="shared" si="128"/>
        <v>0</v>
      </c>
      <c r="L317" s="120">
        <f t="shared" si="120"/>
        <v>0</v>
      </c>
    </row>
    <row r="318" spans="1:12" x14ac:dyDescent="0.2">
      <c r="A318" s="102" t="s">
        <v>313</v>
      </c>
      <c r="B318" s="103" t="s">
        <v>246</v>
      </c>
      <c r="C318" s="103" t="s">
        <v>306</v>
      </c>
      <c r="D318" s="103" t="s">
        <v>110</v>
      </c>
      <c r="E318" s="103" t="s">
        <v>242</v>
      </c>
      <c r="F318" s="103" t="s">
        <v>10</v>
      </c>
      <c r="G318" s="103" t="s">
        <v>110</v>
      </c>
      <c r="H318" s="103" t="s">
        <v>309</v>
      </c>
      <c r="I318" s="103" t="s">
        <v>310</v>
      </c>
      <c r="J318" s="104">
        <v>14.4</v>
      </c>
      <c r="K318" s="104">
        <v>0</v>
      </c>
      <c r="L318" s="120">
        <f t="shared" si="120"/>
        <v>0</v>
      </c>
    </row>
    <row r="319" spans="1:12" ht="25.5" x14ac:dyDescent="0.2">
      <c r="A319" s="205" t="s">
        <v>444</v>
      </c>
      <c r="B319" s="208">
        <v>901</v>
      </c>
      <c r="C319" s="209">
        <v>14</v>
      </c>
      <c r="D319" s="203" t="s">
        <v>176</v>
      </c>
      <c r="E319" s="204"/>
      <c r="F319" s="204"/>
      <c r="G319" s="204"/>
      <c r="H319" s="204"/>
      <c r="I319" s="204"/>
      <c r="J319" s="104">
        <f>J320</f>
        <v>1400</v>
      </c>
      <c r="K319" s="104">
        <f t="shared" ref="K319:K324" si="129">K320</f>
        <v>425</v>
      </c>
      <c r="L319" s="120">
        <f t="shared" si="120"/>
        <v>30.357142857142854</v>
      </c>
    </row>
    <row r="320" spans="1:12" ht="51" x14ac:dyDescent="0.2">
      <c r="A320" s="207" t="s">
        <v>243</v>
      </c>
      <c r="B320" s="208">
        <v>901</v>
      </c>
      <c r="C320" s="209">
        <v>14</v>
      </c>
      <c r="D320" s="203" t="s">
        <v>176</v>
      </c>
      <c r="E320" s="204" t="s">
        <v>242</v>
      </c>
      <c r="F320" s="204" t="s">
        <v>156</v>
      </c>
      <c r="G320" s="204"/>
      <c r="H320" s="204"/>
      <c r="I320" s="204"/>
      <c r="J320" s="104">
        <f t="shared" ref="J320:J324" si="130">J321</f>
        <v>1400</v>
      </c>
      <c r="K320" s="104">
        <f t="shared" si="129"/>
        <v>425</v>
      </c>
      <c r="L320" s="120">
        <f t="shared" si="120"/>
        <v>30.357142857142854</v>
      </c>
    </row>
    <row r="321" spans="1:12" ht="25.5" x14ac:dyDescent="0.2">
      <c r="A321" s="207" t="s">
        <v>350</v>
      </c>
      <c r="B321" s="208">
        <v>901</v>
      </c>
      <c r="C321" s="209">
        <v>14</v>
      </c>
      <c r="D321" s="203" t="s">
        <v>176</v>
      </c>
      <c r="E321" s="204" t="s">
        <v>242</v>
      </c>
      <c r="F321" s="204" t="s">
        <v>10</v>
      </c>
      <c r="G321" s="204"/>
      <c r="H321" s="204"/>
      <c r="I321" s="204"/>
      <c r="J321" s="104">
        <f t="shared" si="130"/>
        <v>1400</v>
      </c>
      <c r="K321" s="104">
        <f t="shared" si="129"/>
        <v>425</v>
      </c>
      <c r="L321" s="120">
        <f t="shared" si="120"/>
        <v>30.357142857142854</v>
      </c>
    </row>
    <row r="322" spans="1:12" ht="51" x14ac:dyDescent="0.2">
      <c r="A322" s="207" t="s">
        <v>449</v>
      </c>
      <c r="B322" s="208">
        <v>901</v>
      </c>
      <c r="C322" s="209">
        <v>14</v>
      </c>
      <c r="D322" s="203" t="s">
        <v>176</v>
      </c>
      <c r="E322" s="204" t="s">
        <v>242</v>
      </c>
      <c r="F322" s="204" t="s">
        <v>10</v>
      </c>
      <c r="G322" s="204" t="s">
        <v>113</v>
      </c>
      <c r="H322" s="204"/>
      <c r="I322" s="204"/>
      <c r="J322" s="104">
        <f t="shared" si="130"/>
        <v>1400</v>
      </c>
      <c r="K322" s="104">
        <f t="shared" si="129"/>
        <v>425</v>
      </c>
      <c r="L322" s="120">
        <f t="shared" si="120"/>
        <v>30.357142857142854</v>
      </c>
    </row>
    <row r="323" spans="1:12" ht="51" x14ac:dyDescent="0.2">
      <c r="A323" s="206" t="s">
        <v>445</v>
      </c>
      <c r="B323" s="208">
        <v>901</v>
      </c>
      <c r="C323" s="209">
        <v>14</v>
      </c>
      <c r="D323" s="203" t="s">
        <v>176</v>
      </c>
      <c r="E323" s="204" t="s">
        <v>242</v>
      </c>
      <c r="F323" s="204" t="s">
        <v>10</v>
      </c>
      <c r="G323" s="204" t="s">
        <v>113</v>
      </c>
      <c r="H323" s="204" t="s">
        <v>446</v>
      </c>
      <c r="I323" s="204"/>
      <c r="J323" s="104">
        <f t="shared" si="130"/>
        <v>1400</v>
      </c>
      <c r="K323" s="104">
        <f t="shared" si="129"/>
        <v>425</v>
      </c>
      <c r="L323" s="120">
        <f t="shared" si="120"/>
        <v>30.357142857142854</v>
      </c>
    </row>
    <row r="324" spans="1:12" x14ac:dyDescent="0.2">
      <c r="A324" s="205" t="s">
        <v>264</v>
      </c>
      <c r="B324" s="208">
        <v>901</v>
      </c>
      <c r="C324" s="209">
        <v>14</v>
      </c>
      <c r="D324" s="203" t="s">
        <v>176</v>
      </c>
      <c r="E324" s="204" t="s">
        <v>242</v>
      </c>
      <c r="F324" s="204" t="s">
        <v>10</v>
      </c>
      <c r="G324" s="204" t="s">
        <v>113</v>
      </c>
      <c r="H324" s="204" t="s">
        <v>446</v>
      </c>
      <c r="I324" s="204" t="s">
        <v>261</v>
      </c>
      <c r="J324" s="104">
        <f t="shared" si="130"/>
        <v>1400</v>
      </c>
      <c r="K324" s="104">
        <f t="shared" si="129"/>
        <v>425</v>
      </c>
      <c r="L324" s="120">
        <f t="shared" si="120"/>
        <v>30.357142857142854</v>
      </c>
    </row>
    <row r="325" spans="1:12" x14ac:dyDescent="0.2">
      <c r="A325" s="205" t="s">
        <v>447</v>
      </c>
      <c r="B325" s="208">
        <v>901</v>
      </c>
      <c r="C325" s="209">
        <v>14</v>
      </c>
      <c r="D325" s="203" t="s">
        <v>176</v>
      </c>
      <c r="E325" s="204" t="s">
        <v>242</v>
      </c>
      <c r="F325" s="204" t="s">
        <v>10</v>
      </c>
      <c r="G325" s="204" t="s">
        <v>113</v>
      </c>
      <c r="H325" s="204" t="s">
        <v>446</v>
      </c>
      <c r="I325" s="204" t="s">
        <v>448</v>
      </c>
      <c r="J325" s="104">
        <v>1400</v>
      </c>
      <c r="K325" s="104">
        <v>425</v>
      </c>
      <c r="L325" s="120">
        <f t="shared" si="120"/>
        <v>30.357142857142854</v>
      </c>
    </row>
    <row r="326" spans="1:12" ht="38.25" customHeight="1" x14ac:dyDescent="0.2">
      <c r="A326" s="105" t="s">
        <v>315</v>
      </c>
      <c r="B326" s="110" t="s">
        <v>314</v>
      </c>
      <c r="C326" s="103"/>
      <c r="D326" s="103"/>
      <c r="E326" s="103"/>
      <c r="F326" s="103"/>
      <c r="G326" s="103"/>
      <c r="H326" s="103"/>
      <c r="I326" s="103"/>
      <c r="J326" s="104">
        <f>J327+J341+J387+J399</f>
        <v>103331.40000000001</v>
      </c>
      <c r="K326" s="104">
        <f>K327+K341+K387+K399</f>
        <v>35394.800000000003</v>
      </c>
      <c r="L326" s="120">
        <f t="shared" si="120"/>
        <v>34.253673133239268</v>
      </c>
    </row>
    <row r="327" spans="1:12" x14ac:dyDescent="0.2">
      <c r="A327" s="121" t="s">
        <v>109</v>
      </c>
      <c r="B327" s="110" t="s">
        <v>314</v>
      </c>
      <c r="C327" s="103" t="s">
        <v>110</v>
      </c>
      <c r="D327" s="103"/>
      <c r="E327" s="103"/>
      <c r="F327" s="103"/>
      <c r="G327" s="103"/>
      <c r="H327" s="103"/>
      <c r="I327" s="103"/>
      <c r="J327" s="104">
        <f>J328</f>
        <v>1092.9000000000001</v>
      </c>
      <c r="K327" s="104">
        <f t="shared" ref="K327" si="131">K328</f>
        <v>342.8</v>
      </c>
      <c r="L327" s="120">
        <f t="shared" si="120"/>
        <v>31.366090218684235</v>
      </c>
    </row>
    <row r="328" spans="1:12" ht="52.5" customHeight="1" x14ac:dyDescent="0.2">
      <c r="A328" s="121" t="s">
        <v>124</v>
      </c>
      <c r="B328" s="110" t="s">
        <v>314</v>
      </c>
      <c r="C328" s="103" t="s">
        <v>110</v>
      </c>
      <c r="D328" s="103" t="s">
        <v>123</v>
      </c>
      <c r="E328" s="103"/>
      <c r="F328" s="103"/>
      <c r="G328" s="103"/>
      <c r="H328" s="103"/>
      <c r="I328" s="103"/>
      <c r="J328" s="104">
        <f>J329</f>
        <v>1092.9000000000001</v>
      </c>
      <c r="K328" s="104">
        <f t="shared" ref="K328" si="132">K329</f>
        <v>342.8</v>
      </c>
      <c r="L328" s="120">
        <f t="shared" si="120"/>
        <v>31.366090218684235</v>
      </c>
    </row>
    <row r="329" spans="1:12" ht="51" x14ac:dyDescent="0.2">
      <c r="A329" s="105" t="s">
        <v>114</v>
      </c>
      <c r="B329" s="103" t="s">
        <v>314</v>
      </c>
      <c r="C329" s="103" t="s">
        <v>110</v>
      </c>
      <c r="D329" s="103" t="s">
        <v>123</v>
      </c>
      <c r="E329" s="103" t="s">
        <v>110</v>
      </c>
      <c r="F329" s="103"/>
      <c r="G329" s="103"/>
      <c r="H329" s="103"/>
      <c r="I329" s="103"/>
      <c r="J329" s="104">
        <f t="shared" ref="J329:K333" si="133">J330</f>
        <v>1092.9000000000001</v>
      </c>
      <c r="K329" s="104">
        <f t="shared" si="133"/>
        <v>342.8</v>
      </c>
      <c r="L329" s="120">
        <f t="shared" si="120"/>
        <v>31.366090218684235</v>
      </c>
    </row>
    <row r="330" spans="1:12" ht="38.25" x14ac:dyDescent="0.2">
      <c r="A330" s="105" t="s">
        <v>115</v>
      </c>
      <c r="B330" s="103" t="s">
        <v>314</v>
      </c>
      <c r="C330" s="103" t="s">
        <v>110</v>
      </c>
      <c r="D330" s="103" t="s">
        <v>123</v>
      </c>
      <c r="E330" s="103" t="s">
        <v>110</v>
      </c>
      <c r="F330" s="103" t="s">
        <v>8</v>
      </c>
      <c r="G330" s="103"/>
      <c r="H330" s="103"/>
      <c r="I330" s="103"/>
      <c r="J330" s="104">
        <f>J331</f>
        <v>1092.9000000000001</v>
      </c>
      <c r="K330" s="104">
        <f t="shared" si="133"/>
        <v>342.8</v>
      </c>
      <c r="L330" s="120">
        <f t="shared" si="120"/>
        <v>31.366090218684235</v>
      </c>
    </row>
    <row r="331" spans="1:12" ht="41.25" customHeight="1" x14ac:dyDescent="0.2">
      <c r="A331" s="105" t="s">
        <v>116</v>
      </c>
      <c r="B331" s="103" t="s">
        <v>314</v>
      </c>
      <c r="C331" s="103" t="s">
        <v>110</v>
      </c>
      <c r="D331" s="103" t="s">
        <v>123</v>
      </c>
      <c r="E331" s="103" t="s">
        <v>110</v>
      </c>
      <c r="F331" s="103" t="s">
        <v>8</v>
      </c>
      <c r="G331" s="103" t="s">
        <v>110</v>
      </c>
      <c r="H331" s="103"/>
      <c r="I331" s="103"/>
      <c r="J331" s="104">
        <f>J332+J335+J338</f>
        <v>1092.9000000000001</v>
      </c>
      <c r="K331" s="104">
        <f>K332+K335+K338</f>
        <v>342.8</v>
      </c>
      <c r="L331" s="120">
        <f t="shared" si="120"/>
        <v>31.366090218684235</v>
      </c>
    </row>
    <row r="332" spans="1:12" ht="27" customHeight="1" x14ac:dyDescent="0.2">
      <c r="A332" s="105" t="s">
        <v>126</v>
      </c>
      <c r="B332" s="103" t="s">
        <v>314</v>
      </c>
      <c r="C332" s="103" t="s">
        <v>110</v>
      </c>
      <c r="D332" s="103" t="s">
        <v>123</v>
      </c>
      <c r="E332" s="103" t="s">
        <v>110</v>
      </c>
      <c r="F332" s="103" t="s">
        <v>8</v>
      </c>
      <c r="G332" s="103" t="s">
        <v>110</v>
      </c>
      <c r="H332" s="103" t="s">
        <v>125</v>
      </c>
      <c r="I332" s="103"/>
      <c r="J332" s="104">
        <f>J333</f>
        <v>982.7</v>
      </c>
      <c r="K332" s="104">
        <f t="shared" si="133"/>
        <v>312.89999999999998</v>
      </c>
      <c r="L332" s="120">
        <f t="shared" si="120"/>
        <v>31.840846646992976</v>
      </c>
    </row>
    <row r="333" spans="1:12" ht="65.25" customHeight="1" x14ac:dyDescent="0.2">
      <c r="A333" s="105" t="s">
        <v>120</v>
      </c>
      <c r="B333" s="103" t="s">
        <v>314</v>
      </c>
      <c r="C333" s="103" t="s">
        <v>110</v>
      </c>
      <c r="D333" s="103" t="s">
        <v>123</v>
      </c>
      <c r="E333" s="103" t="s">
        <v>110</v>
      </c>
      <c r="F333" s="103" t="s">
        <v>8</v>
      </c>
      <c r="G333" s="103" t="s">
        <v>110</v>
      </c>
      <c r="H333" s="103" t="s">
        <v>125</v>
      </c>
      <c r="I333" s="103" t="s">
        <v>119</v>
      </c>
      <c r="J333" s="104">
        <f>J334</f>
        <v>982.7</v>
      </c>
      <c r="K333" s="104">
        <f t="shared" si="133"/>
        <v>312.89999999999998</v>
      </c>
      <c r="L333" s="120">
        <f t="shared" si="120"/>
        <v>31.840846646992976</v>
      </c>
    </row>
    <row r="334" spans="1:12" ht="24.75" customHeight="1" x14ac:dyDescent="0.2">
      <c r="A334" s="105" t="s">
        <v>122</v>
      </c>
      <c r="B334" s="103" t="s">
        <v>314</v>
      </c>
      <c r="C334" s="103" t="s">
        <v>110</v>
      </c>
      <c r="D334" s="103" t="s">
        <v>123</v>
      </c>
      <c r="E334" s="103" t="s">
        <v>110</v>
      </c>
      <c r="F334" s="103" t="s">
        <v>8</v>
      </c>
      <c r="G334" s="103" t="s">
        <v>110</v>
      </c>
      <c r="H334" s="103" t="s">
        <v>125</v>
      </c>
      <c r="I334" s="103" t="s">
        <v>121</v>
      </c>
      <c r="J334" s="104">
        <v>982.7</v>
      </c>
      <c r="K334" s="104">
        <v>312.89999999999998</v>
      </c>
      <c r="L334" s="120">
        <f t="shared" si="120"/>
        <v>31.840846646992976</v>
      </c>
    </row>
    <row r="335" spans="1:12" ht="25.5" x14ac:dyDescent="0.2">
      <c r="A335" s="105" t="s">
        <v>128</v>
      </c>
      <c r="B335" s="103" t="s">
        <v>314</v>
      </c>
      <c r="C335" s="103" t="s">
        <v>110</v>
      </c>
      <c r="D335" s="103" t="s">
        <v>123</v>
      </c>
      <c r="E335" s="103" t="s">
        <v>110</v>
      </c>
      <c r="F335" s="103" t="s">
        <v>8</v>
      </c>
      <c r="G335" s="103" t="s">
        <v>110</v>
      </c>
      <c r="H335" s="103" t="s">
        <v>127</v>
      </c>
      <c r="I335" s="103"/>
      <c r="J335" s="104">
        <f>J336</f>
        <v>3.5</v>
      </c>
      <c r="K335" s="104">
        <f>K336</f>
        <v>3.3</v>
      </c>
      <c r="L335" s="120">
        <f t="shared" si="120"/>
        <v>94.285714285714278</v>
      </c>
    </row>
    <row r="336" spans="1:12" x14ac:dyDescent="0.2">
      <c r="A336" s="102" t="s">
        <v>137</v>
      </c>
      <c r="B336" s="103" t="s">
        <v>314</v>
      </c>
      <c r="C336" s="103" t="s">
        <v>110</v>
      </c>
      <c r="D336" s="103" t="s">
        <v>123</v>
      </c>
      <c r="E336" s="103" t="s">
        <v>110</v>
      </c>
      <c r="F336" s="103" t="s">
        <v>8</v>
      </c>
      <c r="G336" s="103" t="s">
        <v>110</v>
      </c>
      <c r="H336" s="103" t="s">
        <v>127</v>
      </c>
      <c r="I336" s="103" t="s">
        <v>135</v>
      </c>
      <c r="J336" s="104">
        <f>J337</f>
        <v>3.5</v>
      </c>
      <c r="K336" s="104">
        <f t="shared" ref="K336" si="134">K337</f>
        <v>3.3</v>
      </c>
      <c r="L336" s="120">
        <f t="shared" si="120"/>
        <v>94.285714285714278</v>
      </c>
    </row>
    <row r="337" spans="1:12" ht="18.75" customHeight="1" x14ac:dyDescent="0.2">
      <c r="A337" s="102" t="s">
        <v>138</v>
      </c>
      <c r="B337" s="103" t="s">
        <v>314</v>
      </c>
      <c r="C337" s="103" t="s">
        <v>110</v>
      </c>
      <c r="D337" s="103" t="s">
        <v>123</v>
      </c>
      <c r="E337" s="103" t="s">
        <v>110</v>
      </c>
      <c r="F337" s="103" t="s">
        <v>8</v>
      </c>
      <c r="G337" s="103" t="s">
        <v>110</v>
      </c>
      <c r="H337" s="103" t="s">
        <v>127</v>
      </c>
      <c r="I337" s="103" t="s">
        <v>136</v>
      </c>
      <c r="J337" s="104">
        <v>3.5</v>
      </c>
      <c r="K337" s="104">
        <v>3.3</v>
      </c>
      <c r="L337" s="120">
        <f t="shared" si="120"/>
        <v>94.285714285714278</v>
      </c>
    </row>
    <row r="338" spans="1:12" ht="76.5" customHeight="1" x14ac:dyDescent="0.2">
      <c r="A338" s="105" t="s">
        <v>317</v>
      </c>
      <c r="B338" s="103" t="s">
        <v>314</v>
      </c>
      <c r="C338" s="103" t="s">
        <v>110</v>
      </c>
      <c r="D338" s="103" t="s">
        <v>123</v>
      </c>
      <c r="E338" s="103" t="s">
        <v>110</v>
      </c>
      <c r="F338" s="103" t="s">
        <v>8</v>
      </c>
      <c r="G338" s="103" t="s">
        <v>110</v>
      </c>
      <c r="H338" s="103" t="s">
        <v>316</v>
      </c>
      <c r="I338" s="103"/>
      <c r="J338" s="104">
        <f>J339</f>
        <v>106.7</v>
      </c>
      <c r="K338" s="104">
        <f t="shared" ref="K338:K339" si="135">K339</f>
        <v>26.6</v>
      </c>
      <c r="L338" s="120">
        <f t="shared" si="120"/>
        <v>24.929709465791941</v>
      </c>
    </row>
    <row r="339" spans="1:12" ht="63.75" customHeight="1" x14ac:dyDescent="0.2">
      <c r="A339" s="105" t="s">
        <v>120</v>
      </c>
      <c r="B339" s="103" t="s">
        <v>314</v>
      </c>
      <c r="C339" s="103" t="s">
        <v>110</v>
      </c>
      <c r="D339" s="103" t="s">
        <v>123</v>
      </c>
      <c r="E339" s="103" t="s">
        <v>110</v>
      </c>
      <c r="F339" s="103" t="s">
        <v>8</v>
      </c>
      <c r="G339" s="103" t="s">
        <v>110</v>
      </c>
      <c r="H339" s="103" t="s">
        <v>316</v>
      </c>
      <c r="I339" s="103" t="s">
        <v>119</v>
      </c>
      <c r="J339" s="104">
        <f>J340</f>
        <v>106.7</v>
      </c>
      <c r="K339" s="104">
        <f t="shared" si="135"/>
        <v>26.6</v>
      </c>
      <c r="L339" s="120">
        <f t="shared" si="120"/>
        <v>24.929709465791941</v>
      </c>
    </row>
    <row r="340" spans="1:12" ht="25.5" x14ac:dyDescent="0.2">
      <c r="A340" s="105" t="s">
        <v>122</v>
      </c>
      <c r="B340" s="103" t="s">
        <v>314</v>
      </c>
      <c r="C340" s="103" t="s">
        <v>110</v>
      </c>
      <c r="D340" s="103" t="s">
        <v>123</v>
      </c>
      <c r="E340" s="103" t="s">
        <v>110</v>
      </c>
      <c r="F340" s="103" t="s">
        <v>8</v>
      </c>
      <c r="G340" s="103" t="s">
        <v>110</v>
      </c>
      <c r="H340" s="103" t="s">
        <v>316</v>
      </c>
      <c r="I340" s="103" t="s">
        <v>121</v>
      </c>
      <c r="J340" s="104">
        <v>106.7</v>
      </c>
      <c r="K340" s="104">
        <v>26.6</v>
      </c>
      <c r="L340" s="120">
        <f t="shared" si="120"/>
        <v>24.929709465791941</v>
      </c>
    </row>
    <row r="341" spans="1:12" x14ac:dyDescent="0.2">
      <c r="A341" s="105" t="s">
        <v>214</v>
      </c>
      <c r="B341" s="103" t="s">
        <v>314</v>
      </c>
      <c r="C341" s="103" t="s">
        <v>211</v>
      </c>
      <c r="D341" s="103"/>
      <c r="E341" s="103"/>
      <c r="F341" s="103"/>
      <c r="G341" s="103"/>
      <c r="H341" s="103"/>
      <c r="I341" s="103"/>
      <c r="J341" s="104">
        <f>J342+J352+J362+J380</f>
        <v>79333.500000000015</v>
      </c>
      <c r="K341" s="104">
        <f>K342+K352+K362+K380</f>
        <v>27886.300000000003</v>
      </c>
      <c r="L341" s="120">
        <f t="shared" si="120"/>
        <v>35.150724473267907</v>
      </c>
    </row>
    <row r="342" spans="1:12" x14ac:dyDescent="0.2">
      <c r="A342" s="105" t="s">
        <v>265</v>
      </c>
      <c r="B342" s="103" t="s">
        <v>314</v>
      </c>
      <c r="C342" s="103" t="s">
        <v>211</v>
      </c>
      <c r="D342" s="103" t="s">
        <v>110</v>
      </c>
      <c r="E342" s="103"/>
      <c r="F342" s="103"/>
      <c r="G342" s="103"/>
      <c r="H342" s="103"/>
      <c r="I342" s="103"/>
      <c r="J342" s="104">
        <f>J343</f>
        <v>13790.4</v>
      </c>
      <c r="K342" s="104">
        <f t="shared" ref="K342:K347" si="136">K343</f>
        <v>5869.2</v>
      </c>
      <c r="L342" s="120">
        <f t="shared" si="120"/>
        <v>42.560041768186565</v>
      </c>
    </row>
    <row r="343" spans="1:12" ht="39.75" customHeight="1" x14ac:dyDescent="0.2">
      <c r="A343" s="105" t="s">
        <v>269</v>
      </c>
      <c r="B343" s="103" t="s">
        <v>314</v>
      </c>
      <c r="C343" s="103" t="s">
        <v>211</v>
      </c>
      <c r="D343" s="103" t="s">
        <v>110</v>
      </c>
      <c r="E343" s="103" t="s">
        <v>113</v>
      </c>
      <c r="F343" s="103" t="s">
        <v>156</v>
      </c>
      <c r="G343" s="103"/>
      <c r="H343" s="103"/>
      <c r="I343" s="103"/>
      <c r="J343" s="104">
        <f>J344</f>
        <v>13790.4</v>
      </c>
      <c r="K343" s="104">
        <f t="shared" si="136"/>
        <v>5869.2</v>
      </c>
      <c r="L343" s="120">
        <f t="shared" si="120"/>
        <v>42.560041768186565</v>
      </c>
    </row>
    <row r="344" spans="1:12" ht="42" customHeight="1" x14ac:dyDescent="0.2">
      <c r="A344" s="105" t="s">
        <v>320</v>
      </c>
      <c r="B344" s="103" t="s">
        <v>314</v>
      </c>
      <c r="C344" s="103" t="s">
        <v>211</v>
      </c>
      <c r="D344" s="103" t="s">
        <v>110</v>
      </c>
      <c r="E344" s="103" t="s">
        <v>113</v>
      </c>
      <c r="F344" s="103" t="s">
        <v>8</v>
      </c>
      <c r="G344" s="103"/>
      <c r="H344" s="103"/>
      <c r="I344" s="103"/>
      <c r="J344" s="104">
        <f>J345</f>
        <v>13790.4</v>
      </c>
      <c r="K344" s="104">
        <f t="shared" si="136"/>
        <v>5869.2</v>
      </c>
      <c r="L344" s="120">
        <f t="shared" si="120"/>
        <v>42.560041768186565</v>
      </c>
    </row>
    <row r="345" spans="1:12" ht="78.75" customHeight="1" x14ac:dyDescent="0.2">
      <c r="A345" s="105" t="s">
        <v>321</v>
      </c>
      <c r="B345" s="103" t="s">
        <v>314</v>
      </c>
      <c r="C345" s="103" t="s">
        <v>211</v>
      </c>
      <c r="D345" s="103" t="s">
        <v>110</v>
      </c>
      <c r="E345" s="103" t="s">
        <v>113</v>
      </c>
      <c r="F345" s="103" t="s">
        <v>8</v>
      </c>
      <c r="G345" s="103" t="s">
        <v>176</v>
      </c>
      <c r="H345" s="103"/>
      <c r="I345" s="103"/>
      <c r="J345" s="104">
        <f>J346+J349</f>
        <v>13790.4</v>
      </c>
      <c r="K345" s="104">
        <f>K346+K349</f>
        <v>5869.2</v>
      </c>
      <c r="L345" s="120">
        <f t="shared" si="120"/>
        <v>42.560041768186565</v>
      </c>
    </row>
    <row r="346" spans="1:12" ht="12" customHeight="1" x14ac:dyDescent="0.2">
      <c r="A346" s="105" t="s">
        <v>319</v>
      </c>
      <c r="B346" s="103" t="s">
        <v>314</v>
      </c>
      <c r="C346" s="103" t="s">
        <v>211</v>
      </c>
      <c r="D346" s="103" t="s">
        <v>110</v>
      </c>
      <c r="E346" s="103" t="s">
        <v>113</v>
      </c>
      <c r="F346" s="103" t="s">
        <v>8</v>
      </c>
      <c r="G346" s="103" t="s">
        <v>176</v>
      </c>
      <c r="H346" s="103" t="s">
        <v>318</v>
      </c>
      <c r="I346" s="103"/>
      <c r="J346" s="104">
        <f>J347</f>
        <v>2100</v>
      </c>
      <c r="K346" s="104">
        <f t="shared" si="136"/>
        <v>1069.7</v>
      </c>
      <c r="L346" s="120">
        <f t="shared" si="120"/>
        <v>50.938095238095237</v>
      </c>
    </row>
    <row r="347" spans="1:12" ht="30" customHeight="1" x14ac:dyDescent="0.2">
      <c r="A347" s="102" t="s">
        <v>232</v>
      </c>
      <c r="B347" s="103" t="s">
        <v>314</v>
      </c>
      <c r="C347" s="103" t="s">
        <v>211</v>
      </c>
      <c r="D347" s="103" t="s">
        <v>110</v>
      </c>
      <c r="E347" s="103" t="s">
        <v>113</v>
      </c>
      <c r="F347" s="103" t="s">
        <v>8</v>
      </c>
      <c r="G347" s="103" t="s">
        <v>176</v>
      </c>
      <c r="H347" s="103" t="s">
        <v>318</v>
      </c>
      <c r="I347" s="103" t="s">
        <v>229</v>
      </c>
      <c r="J347" s="104">
        <f>J348</f>
        <v>2100</v>
      </c>
      <c r="K347" s="104">
        <f t="shared" si="136"/>
        <v>1069.7</v>
      </c>
      <c r="L347" s="120">
        <f t="shared" si="120"/>
        <v>50.938095238095237</v>
      </c>
    </row>
    <row r="348" spans="1:12" ht="12" customHeight="1" x14ac:dyDescent="0.2">
      <c r="A348" s="102" t="s">
        <v>256</v>
      </c>
      <c r="B348" s="103" t="s">
        <v>314</v>
      </c>
      <c r="C348" s="103" t="s">
        <v>211</v>
      </c>
      <c r="D348" s="103" t="s">
        <v>110</v>
      </c>
      <c r="E348" s="103" t="s">
        <v>113</v>
      </c>
      <c r="F348" s="103" t="s">
        <v>8</v>
      </c>
      <c r="G348" s="103" t="s">
        <v>176</v>
      </c>
      <c r="H348" s="103" t="s">
        <v>318</v>
      </c>
      <c r="I348" s="103" t="s">
        <v>252</v>
      </c>
      <c r="J348" s="104">
        <v>2100</v>
      </c>
      <c r="K348" s="104">
        <v>1069.7</v>
      </c>
      <c r="L348" s="120">
        <f t="shared" si="120"/>
        <v>50.938095238095237</v>
      </c>
    </row>
    <row r="349" spans="1:12" ht="138.75" customHeight="1" x14ac:dyDescent="0.2">
      <c r="A349" s="105" t="s">
        <v>323</v>
      </c>
      <c r="B349" s="103" t="s">
        <v>314</v>
      </c>
      <c r="C349" s="103" t="s">
        <v>211</v>
      </c>
      <c r="D349" s="103" t="s">
        <v>110</v>
      </c>
      <c r="E349" s="103" t="s">
        <v>113</v>
      </c>
      <c r="F349" s="103" t="s">
        <v>8</v>
      </c>
      <c r="G349" s="103" t="s">
        <v>176</v>
      </c>
      <c r="H349" s="103" t="s">
        <v>322</v>
      </c>
      <c r="I349" s="103"/>
      <c r="J349" s="104">
        <f>J350</f>
        <v>11690.4</v>
      </c>
      <c r="K349" s="104">
        <f t="shared" ref="K349:K350" si="137">K350</f>
        <v>4799.5</v>
      </c>
      <c r="L349" s="120">
        <f t="shared" si="120"/>
        <v>41.055053719291045</v>
      </c>
    </row>
    <row r="350" spans="1:12" ht="30" customHeight="1" x14ac:dyDescent="0.2">
      <c r="A350" s="102" t="s">
        <v>232</v>
      </c>
      <c r="B350" s="103" t="s">
        <v>314</v>
      </c>
      <c r="C350" s="103" t="s">
        <v>211</v>
      </c>
      <c r="D350" s="103" t="s">
        <v>110</v>
      </c>
      <c r="E350" s="103" t="s">
        <v>113</v>
      </c>
      <c r="F350" s="103" t="s">
        <v>8</v>
      </c>
      <c r="G350" s="103" t="s">
        <v>176</v>
      </c>
      <c r="H350" s="103" t="s">
        <v>322</v>
      </c>
      <c r="I350" s="103" t="s">
        <v>229</v>
      </c>
      <c r="J350" s="104">
        <f>J351</f>
        <v>11690.4</v>
      </c>
      <c r="K350" s="104">
        <f t="shared" si="137"/>
        <v>4799.5</v>
      </c>
      <c r="L350" s="120">
        <f t="shared" si="120"/>
        <v>41.055053719291045</v>
      </c>
    </row>
    <row r="351" spans="1:12" x14ac:dyDescent="0.2">
      <c r="A351" s="102" t="s">
        <v>256</v>
      </c>
      <c r="B351" s="103" t="s">
        <v>314</v>
      </c>
      <c r="C351" s="103" t="s">
        <v>211</v>
      </c>
      <c r="D351" s="103" t="s">
        <v>110</v>
      </c>
      <c r="E351" s="103" t="s">
        <v>113</v>
      </c>
      <c r="F351" s="103" t="s">
        <v>8</v>
      </c>
      <c r="G351" s="103" t="s">
        <v>176</v>
      </c>
      <c r="H351" s="103" t="s">
        <v>322</v>
      </c>
      <c r="I351" s="103" t="s">
        <v>252</v>
      </c>
      <c r="J351" s="104">
        <v>11690.4</v>
      </c>
      <c r="K351" s="104">
        <v>4799.5</v>
      </c>
      <c r="L351" s="120">
        <f t="shared" si="120"/>
        <v>41.055053719291045</v>
      </c>
    </row>
    <row r="352" spans="1:12" x14ac:dyDescent="0.2">
      <c r="A352" s="105" t="s">
        <v>267</v>
      </c>
      <c r="B352" s="103" t="s">
        <v>314</v>
      </c>
      <c r="C352" s="103" t="s">
        <v>211</v>
      </c>
      <c r="D352" s="103" t="s">
        <v>113</v>
      </c>
      <c r="E352" s="103"/>
      <c r="F352" s="103"/>
      <c r="G352" s="103"/>
      <c r="H352" s="103"/>
      <c r="I352" s="103"/>
      <c r="J352" s="104">
        <f>J353</f>
        <v>49244.800000000003</v>
      </c>
      <c r="K352" s="104">
        <f t="shared" ref="K352:K357" si="138">K353</f>
        <v>19099.7</v>
      </c>
      <c r="L352" s="120">
        <f t="shared" si="120"/>
        <v>38.785211839625703</v>
      </c>
    </row>
    <row r="353" spans="1:12" ht="41.25" customHeight="1" x14ac:dyDescent="0.2">
      <c r="A353" s="105" t="s">
        <v>269</v>
      </c>
      <c r="B353" s="103" t="s">
        <v>314</v>
      </c>
      <c r="C353" s="103" t="s">
        <v>211</v>
      </c>
      <c r="D353" s="103" t="s">
        <v>113</v>
      </c>
      <c r="E353" s="103" t="s">
        <v>113</v>
      </c>
      <c r="F353" s="103" t="s">
        <v>156</v>
      </c>
      <c r="G353" s="103"/>
      <c r="H353" s="103"/>
      <c r="I353" s="103"/>
      <c r="J353" s="104">
        <f>J354</f>
        <v>49244.800000000003</v>
      </c>
      <c r="K353" s="104">
        <f t="shared" si="138"/>
        <v>19099.7</v>
      </c>
      <c r="L353" s="120">
        <f t="shared" si="120"/>
        <v>38.785211839625703</v>
      </c>
    </row>
    <row r="354" spans="1:12" ht="42.75" customHeight="1" x14ac:dyDescent="0.2">
      <c r="A354" s="105" t="s">
        <v>270</v>
      </c>
      <c r="B354" s="103" t="s">
        <v>314</v>
      </c>
      <c r="C354" s="103" t="s">
        <v>211</v>
      </c>
      <c r="D354" s="103" t="s">
        <v>113</v>
      </c>
      <c r="E354" s="103" t="s">
        <v>113</v>
      </c>
      <c r="F354" s="103" t="s">
        <v>9</v>
      </c>
      <c r="G354" s="103"/>
      <c r="H354" s="103"/>
      <c r="I354" s="103"/>
      <c r="J354" s="104">
        <f>J355</f>
        <v>49244.800000000003</v>
      </c>
      <c r="K354" s="104">
        <f t="shared" si="138"/>
        <v>19099.7</v>
      </c>
      <c r="L354" s="120">
        <f t="shared" ref="L354:L414" si="139">K354/J354*100</f>
        <v>38.785211839625703</v>
      </c>
    </row>
    <row r="355" spans="1:12" ht="63.75" customHeight="1" x14ac:dyDescent="0.2">
      <c r="A355" s="105" t="s">
        <v>271</v>
      </c>
      <c r="B355" s="103" t="s">
        <v>314</v>
      </c>
      <c r="C355" s="103" t="s">
        <v>211</v>
      </c>
      <c r="D355" s="103" t="s">
        <v>113</v>
      </c>
      <c r="E355" s="103" t="s">
        <v>113</v>
      </c>
      <c r="F355" s="103" t="s">
        <v>9</v>
      </c>
      <c r="G355" s="103" t="s">
        <v>176</v>
      </c>
      <c r="H355" s="103"/>
      <c r="I355" s="103"/>
      <c r="J355" s="104">
        <f>J356+J359</f>
        <v>49244.800000000003</v>
      </c>
      <c r="K355" s="104">
        <f>K356+K359</f>
        <v>19099.7</v>
      </c>
      <c r="L355" s="120">
        <f t="shared" si="139"/>
        <v>38.785211839625703</v>
      </c>
    </row>
    <row r="356" spans="1:12" ht="28.5" customHeight="1" x14ac:dyDescent="0.2">
      <c r="A356" s="107" t="s">
        <v>325</v>
      </c>
      <c r="B356" s="103" t="s">
        <v>314</v>
      </c>
      <c r="C356" s="103" t="s">
        <v>211</v>
      </c>
      <c r="D356" s="103" t="s">
        <v>113</v>
      </c>
      <c r="E356" s="103" t="s">
        <v>113</v>
      </c>
      <c r="F356" s="103" t="s">
        <v>9</v>
      </c>
      <c r="G356" s="103" t="s">
        <v>176</v>
      </c>
      <c r="H356" s="103" t="s">
        <v>324</v>
      </c>
      <c r="I356" s="103"/>
      <c r="J356" s="104">
        <f>J357</f>
        <v>4000</v>
      </c>
      <c r="K356" s="104">
        <f t="shared" si="138"/>
        <v>2572</v>
      </c>
      <c r="L356" s="120">
        <f t="shared" si="139"/>
        <v>64.3</v>
      </c>
    </row>
    <row r="357" spans="1:12" ht="27" customHeight="1" x14ac:dyDescent="0.2">
      <c r="A357" s="102" t="s">
        <v>232</v>
      </c>
      <c r="B357" s="103" t="s">
        <v>314</v>
      </c>
      <c r="C357" s="103" t="s">
        <v>211</v>
      </c>
      <c r="D357" s="103" t="s">
        <v>113</v>
      </c>
      <c r="E357" s="103" t="s">
        <v>113</v>
      </c>
      <c r="F357" s="103" t="s">
        <v>9</v>
      </c>
      <c r="G357" s="103" t="s">
        <v>176</v>
      </c>
      <c r="H357" s="103" t="s">
        <v>324</v>
      </c>
      <c r="I357" s="103" t="s">
        <v>229</v>
      </c>
      <c r="J357" s="104">
        <f>J358</f>
        <v>4000</v>
      </c>
      <c r="K357" s="104">
        <f t="shared" si="138"/>
        <v>2572</v>
      </c>
      <c r="L357" s="120">
        <f t="shared" si="139"/>
        <v>64.3</v>
      </c>
    </row>
    <row r="358" spans="1:12" ht="16.5" customHeight="1" x14ac:dyDescent="0.2">
      <c r="A358" s="102" t="s">
        <v>256</v>
      </c>
      <c r="B358" s="103" t="s">
        <v>314</v>
      </c>
      <c r="C358" s="103" t="s">
        <v>211</v>
      </c>
      <c r="D358" s="103" t="s">
        <v>113</v>
      </c>
      <c r="E358" s="103" t="s">
        <v>113</v>
      </c>
      <c r="F358" s="103" t="s">
        <v>9</v>
      </c>
      <c r="G358" s="103" t="s">
        <v>176</v>
      </c>
      <c r="H358" s="103" t="s">
        <v>324</v>
      </c>
      <c r="I358" s="103" t="s">
        <v>252</v>
      </c>
      <c r="J358" s="104">
        <v>4000</v>
      </c>
      <c r="K358" s="104">
        <v>2572</v>
      </c>
      <c r="L358" s="120">
        <f t="shared" si="139"/>
        <v>64.3</v>
      </c>
    </row>
    <row r="359" spans="1:12" ht="166.5" customHeight="1" x14ac:dyDescent="0.2">
      <c r="A359" s="105" t="s">
        <v>327</v>
      </c>
      <c r="B359" s="103" t="s">
        <v>314</v>
      </c>
      <c r="C359" s="103" t="s">
        <v>211</v>
      </c>
      <c r="D359" s="103" t="s">
        <v>113</v>
      </c>
      <c r="E359" s="103" t="s">
        <v>113</v>
      </c>
      <c r="F359" s="103" t="s">
        <v>9</v>
      </c>
      <c r="G359" s="103" t="s">
        <v>176</v>
      </c>
      <c r="H359" s="103" t="s">
        <v>326</v>
      </c>
      <c r="I359" s="103"/>
      <c r="J359" s="104">
        <f>J360</f>
        <v>45244.800000000003</v>
      </c>
      <c r="K359" s="104">
        <f t="shared" ref="K359:K360" si="140">K360</f>
        <v>16527.7</v>
      </c>
      <c r="L359" s="120">
        <f t="shared" si="139"/>
        <v>36.529501732795808</v>
      </c>
    </row>
    <row r="360" spans="1:12" ht="30" customHeight="1" x14ac:dyDescent="0.2">
      <c r="A360" s="102" t="s">
        <v>232</v>
      </c>
      <c r="B360" s="103" t="s">
        <v>314</v>
      </c>
      <c r="C360" s="103" t="s">
        <v>211</v>
      </c>
      <c r="D360" s="103" t="s">
        <v>113</v>
      </c>
      <c r="E360" s="103" t="s">
        <v>113</v>
      </c>
      <c r="F360" s="103" t="s">
        <v>9</v>
      </c>
      <c r="G360" s="103" t="s">
        <v>176</v>
      </c>
      <c r="H360" s="103" t="s">
        <v>326</v>
      </c>
      <c r="I360" s="103" t="s">
        <v>229</v>
      </c>
      <c r="J360" s="104">
        <f>J361</f>
        <v>45244.800000000003</v>
      </c>
      <c r="K360" s="104">
        <f t="shared" si="140"/>
        <v>16527.7</v>
      </c>
      <c r="L360" s="120">
        <f t="shared" si="139"/>
        <v>36.529501732795808</v>
      </c>
    </row>
    <row r="361" spans="1:12" ht="12" customHeight="1" x14ac:dyDescent="0.2">
      <c r="A361" s="102" t="s">
        <v>256</v>
      </c>
      <c r="B361" s="103" t="s">
        <v>314</v>
      </c>
      <c r="C361" s="103" t="s">
        <v>211</v>
      </c>
      <c r="D361" s="103" t="s">
        <v>113</v>
      </c>
      <c r="E361" s="103" t="s">
        <v>113</v>
      </c>
      <c r="F361" s="103" t="s">
        <v>9</v>
      </c>
      <c r="G361" s="103" t="s">
        <v>176</v>
      </c>
      <c r="H361" s="103" t="s">
        <v>326</v>
      </c>
      <c r="I361" s="103" t="s">
        <v>252</v>
      </c>
      <c r="J361" s="104">
        <v>45244.800000000003</v>
      </c>
      <c r="K361" s="104">
        <v>16527.7</v>
      </c>
      <c r="L361" s="120">
        <f t="shared" si="139"/>
        <v>36.529501732795808</v>
      </c>
    </row>
    <row r="362" spans="1:12" x14ac:dyDescent="0.2">
      <c r="A362" s="105" t="s">
        <v>275</v>
      </c>
      <c r="B362" s="103" t="s">
        <v>314</v>
      </c>
      <c r="C362" s="103" t="s">
        <v>211</v>
      </c>
      <c r="D362" s="103" t="s">
        <v>176</v>
      </c>
      <c r="E362" s="103"/>
      <c r="F362" s="103"/>
      <c r="G362" s="103"/>
      <c r="H362" s="103"/>
      <c r="I362" s="103"/>
      <c r="J362" s="104">
        <f>J363+J372</f>
        <v>15327.2</v>
      </c>
      <c r="K362" s="104">
        <f>K363+K372</f>
        <v>2917.4</v>
      </c>
      <c r="L362" s="120">
        <f t="shared" si="139"/>
        <v>19.034135393287748</v>
      </c>
    </row>
    <row r="363" spans="1:12" ht="40.5" customHeight="1" x14ac:dyDescent="0.2">
      <c r="A363" s="105" t="s">
        <v>269</v>
      </c>
      <c r="B363" s="103" t="s">
        <v>314</v>
      </c>
      <c r="C363" s="103" t="s">
        <v>211</v>
      </c>
      <c r="D363" s="103" t="s">
        <v>176</v>
      </c>
      <c r="E363" s="103" t="s">
        <v>113</v>
      </c>
      <c r="F363" s="103" t="s">
        <v>156</v>
      </c>
      <c r="G363" s="103"/>
      <c r="H363" s="103"/>
      <c r="I363" s="103"/>
      <c r="J363" s="104">
        <f>J364</f>
        <v>7325.9000000000005</v>
      </c>
      <c r="K363" s="104">
        <f t="shared" ref="K363:K364" si="141">K364</f>
        <v>1397.5</v>
      </c>
      <c r="L363" s="120">
        <f t="shared" si="139"/>
        <v>19.076154465662921</v>
      </c>
    </row>
    <row r="364" spans="1:12" ht="41.25" customHeight="1" x14ac:dyDescent="0.2">
      <c r="A364" s="105" t="s">
        <v>270</v>
      </c>
      <c r="B364" s="103" t="s">
        <v>314</v>
      </c>
      <c r="C364" s="103" t="s">
        <v>211</v>
      </c>
      <c r="D364" s="103" t="s">
        <v>176</v>
      </c>
      <c r="E364" s="103" t="s">
        <v>113</v>
      </c>
      <c r="F364" s="103" t="s">
        <v>9</v>
      </c>
      <c r="G364" s="103"/>
      <c r="H364" s="103"/>
      <c r="I364" s="103"/>
      <c r="J364" s="104">
        <f>J365</f>
        <v>7325.9000000000005</v>
      </c>
      <c r="K364" s="104">
        <f t="shared" si="141"/>
        <v>1397.5</v>
      </c>
      <c r="L364" s="120">
        <f t="shared" si="139"/>
        <v>19.076154465662921</v>
      </c>
    </row>
    <row r="365" spans="1:12" ht="24.75" customHeight="1" x14ac:dyDescent="0.2">
      <c r="A365" s="105" t="s">
        <v>329</v>
      </c>
      <c r="B365" s="103" t="s">
        <v>314</v>
      </c>
      <c r="C365" s="103" t="s">
        <v>211</v>
      </c>
      <c r="D365" s="103" t="s">
        <v>176</v>
      </c>
      <c r="E365" s="103" t="s">
        <v>113</v>
      </c>
      <c r="F365" s="103" t="s">
        <v>9</v>
      </c>
      <c r="G365" s="103" t="s">
        <v>17</v>
      </c>
      <c r="H365" s="103"/>
      <c r="I365" s="103"/>
      <c r="J365" s="104">
        <f>J366+J369</f>
        <v>7325.9000000000005</v>
      </c>
      <c r="K365" s="104">
        <f>K366+K369</f>
        <v>1397.5</v>
      </c>
      <c r="L365" s="120">
        <f t="shared" si="139"/>
        <v>19.076154465662921</v>
      </c>
    </row>
    <row r="366" spans="1:12" ht="14.25" customHeight="1" x14ac:dyDescent="0.2">
      <c r="A366" s="107" t="s">
        <v>330</v>
      </c>
      <c r="B366" s="103" t="s">
        <v>314</v>
      </c>
      <c r="C366" s="103" t="s">
        <v>211</v>
      </c>
      <c r="D366" s="103" t="s">
        <v>176</v>
      </c>
      <c r="E366" s="103" t="s">
        <v>113</v>
      </c>
      <c r="F366" s="103" t="s">
        <v>9</v>
      </c>
      <c r="G366" s="103" t="s">
        <v>17</v>
      </c>
      <c r="H366" s="103" t="s">
        <v>328</v>
      </c>
      <c r="I366" s="103"/>
      <c r="J366" s="104">
        <f>J367</f>
        <v>6971.3</v>
      </c>
      <c r="K366" s="104">
        <f t="shared" ref="K366:K367" si="142">K367</f>
        <v>1378.2</v>
      </c>
      <c r="L366" s="120">
        <f t="shared" si="139"/>
        <v>19.769626898856739</v>
      </c>
    </row>
    <row r="367" spans="1:12" ht="27" customHeight="1" x14ac:dyDescent="0.2">
      <c r="A367" s="102" t="s">
        <v>232</v>
      </c>
      <c r="B367" s="103" t="s">
        <v>314</v>
      </c>
      <c r="C367" s="103" t="s">
        <v>211</v>
      </c>
      <c r="D367" s="103" t="s">
        <v>176</v>
      </c>
      <c r="E367" s="103" t="s">
        <v>113</v>
      </c>
      <c r="F367" s="103" t="s">
        <v>9</v>
      </c>
      <c r="G367" s="103" t="s">
        <v>17</v>
      </c>
      <c r="H367" s="103" t="s">
        <v>328</v>
      </c>
      <c r="I367" s="103" t="s">
        <v>229</v>
      </c>
      <c r="J367" s="104">
        <f>J368</f>
        <v>6971.3</v>
      </c>
      <c r="K367" s="104">
        <f t="shared" si="142"/>
        <v>1378.2</v>
      </c>
      <c r="L367" s="120">
        <f t="shared" si="139"/>
        <v>19.769626898856739</v>
      </c>
    </row>
    <row r="368" spans="1:12" x14ac:dyDescent="0.2">
      <c r="A368" s="102" t="s">
        <v>256</v>
      </c>
      <c r="B368" s="103" t="s">
        <v>314</v>
      </c>
      <c r="C368" s="103" t="s">
        <v>211</v>
      </c>
      <c r="D368" s="103" t="s">
        <v>176</v>
      </c>
      <c r="E368" s="103" t="s">
        <v>113</v>
      </c>
      <c r="F368" s="103" t="s">
        <v>9</v>
      </c>
      <c r="G368" s="103" t="s">
        <v>17</v>
      </c>
      <c r="H368" s="103" t="s">
        <v>328</v>
      </c>
      <c r="I368" s="103" t="s">
        <v>252</v>
      </c>
      <c r="J368" s="104">
        <v>6971.3</v>
      </c>
      <c r="K368" s="104">
        <v>1378.2</v>
      </c>
      <c r="L368" s="120">
        <f t="shared" si="139"/>
        <v>19.769626898856739</v>
      </c>
    </row>
    <row r="369" spans="1:12" ht="66.75" customHeight="1" x14ac:dyDescent="0.2">
      <c r="A369" s="105" t="s">
        <v>332</v>
      </c>
      <c r="B369" s="103" t="s">
        <v>314</v>
      </c>
      <c r="C369" s="103" t="s">
        <v>211</v>
      </c>
      <c r="D369" s="103" t="s">
        <v>176</v>
      </c>
      <c r="E369" s="103" t="s">
        <v>113</v>
      </c>
      <c r="F369" s="103" t="s">
        <v>9</v>
      </c>
      <c r="G369" s="103" t="s">
        <v>17</v>
      </c>
      <c r="H369" s="103" t="s">
        <v>331</v>
      </c>
      <c r="I369" s="103"/>
      <c r="J369" s="104">
        <f>J370</f>
        <v>354.6</v>
      </c>
      <c r="K369" s="104">
        <f t="shared" ref="K369:K370" si="143">K370</f>
        <v>19.3</v>
      </c>
      <c r="L369" s="120">
        <f t="shared" si="139"/>
        <v>5.4427523970671174</v>
      </c>
    </row>
    <row r="370" spans="1:12" ht="27" customHeight="1" x14ac:dyDescent="0.2">
      <c r="A370" s="102" t="s">
        <v>232</v>
      </c>
      <c r="B370" s="103" t="s">
        <v>314</v>
      </c>
      <c r="C370" s="103" t="s">
        <v>211</v>
      </c>
      <c r="D370" s="103" t="s">
        <v>176</v>
      </c>
      <c r="E370" s="103" t="s">
        <v>113</v>
      </c>
      <c r="F370" s="103" t="s">
        <v>9</v>
      </c>
      <c r="G370" s="103" t="s">
        <v>17</v>
      </c>
      <c r="H370" s="103" t="s">
        <v>331</v>
      </c>
      <c r="I370" s="103" t="s">
        <v>229</v>
      </c>
      <c r="J370" s="104">
        <f>J371</f>
        <v>354.6</v>
      </c>
      <c r="K370" s="104">
        <f t="shared" si="143"/>
        <v>19.3</v>
      </c>
      <c r="L370" s="120">
        <f t="shared" si="139"/>
        <v>5.4427523970671174</v>
      </c>
    </row>
    <row r="371" spans="1:12" ht="38.25" x14ac:dyDescent="0.2">
      <c r="A371" s="102" t="s">
        <v>231</v>
      </c>
      <c r="B371" s="103" t="s">
        <v>314</v>
      </c>
      <c r="C371" s="103" t="s">
        <v>211</v>
      </c>
      <c r="D371" s="103" t="s">
        <v>176</v>
      </c>
      <c r="E371" s="103" t="s">
        <v>113</v>
      </c>
      <c r="F371" s="103" t="s">
        <v>9</v>
      </c>
      <c r="G371" s="103" t="s">
        <v>17</v>
      </c>
      <c r="H371" s="103" t="s">
        <v>331</v>
      </c>
      <c r="I371" s="103" t="s">
        <v>230</v>
      </c>
      <c r="J371" s="104">
        <v>354.6</v>
      </c>
      <c r="K371" s="104">
        <v>19.3</v>
      </c>
      <c r="L371" s="120">
        <f t="shared" si="139"/>
        <v>5.4427523970671174</v>
      </c>
    </row>
    <row r="372" spans="1:12" ht="38.25" x14ac:dyDescent="0.2">
      <c r="A372" s="105" t="s">
        <v>276</v>
      </c>
      <c r="B372" s="103" t="s">
        <v>314</v>
      </c>
      <c r="C372" s="103" t="s">
        <v>211</v>
      </c>
      <c r="D372" s="103" t="s">
        <v>176</v>
      </c>
      <c r="E372" s="103" t="s">
        <v>162</v>
      </c>
      <c r="F372" s="103" t="s">
        <v>156</v>
      </c>
      <c r="G372" s="103"/>
      <c r="H372" s="103"/>
      <c r="I372" s="103"/>
      <c r="J372" s="104">
        <f>J373</f>
        <v>8001.3</v>
      </c>
      <c r="K372" s="104">
        <f>K373</f>
        <v>1519.9</v>
      </c>
      <c r="L372" s="120">
        <f t="shared" ref="L372:L377" si="144">K372/J372*100</f>
        <v>18.995663204729233</v>
      </c>
    </row>
    <row r="373" spans="1:12" x14ac:dyDescent="0.2">
      <c r="A373" s="105" t="s">
        <v>277</v>
      </c>
      <c r="B373" s="103" t="s">
        <v>314</v>
      </c>
      <c r="C373" s="103" t="s">
        <v>211</v>
      </c>
      <c r="D373" s="103" t="s">
        <v>176</v>
      </c>
      <c r="E373" s="103" t="s">
        <v>162</v>
      </c>
      <c r="F373" s="103" t="s">
        <v>8</v>
      </c>
      <c r="G373" s="103"/>
      <c r="H373" s="103"/>
      <c r="I373" s="103"/>
      <c r="J373" s="104">
        <f>J374</f>
        <v>8001.3</v>
      </c>
      <c r="K373" s="104">
        <f t="shared" ref="K373" si="145">K374</f>
        <v>1519.9</v>
      </c>
      <c r="L373" s="120">
        <f t="shared" si="144"/>
        <v>18.995663204729233</v>
      </c>
    </row>
    <row r="374" spans="1:12" ht="25.5" x14ac:dyDescent="0.2">
      <c r="A374" s="105" t="s">
        <v>278</v>
      </c>
      <c r="B374" s="103" t="s">
        <v>314</v>
      </c>
      <c r="C374" s="103" t="s">
        <v>211</v>
      </c>
      <c r="D374" s="103" t="s">
        <v>176</v>
      </c>
      <c r="E374" s="103" t="s">
        <v>162</v>
      </c>
      <c r="F374" s="103" t="s">
        <v>8</v>
      </c>
      <c r="G374" s="103" t="s">
        <v>162</v>
      </c>
      <c r="H374" s="103"/>
      <c r="I374" s="103"/>
      <c r="J374" s="104">
        <f>J375</f>
        <v>8001.3</v>
      </c>
      <c r="K374" s="104">
        <f>K375</f>
        <v>1519.9</v>
      </c>
      <c r="L374" s="120">
        <f t="shared" si="144"/>
        <v>18.995663204729233</v>
      </c>
    </row>
    <row r="375" spans="1:12" x14ac:dyDescent="0.2">
      <c r="A375" s="107" t="s">
        <v>330</v>
      </c>
      <c r="B375" s="103" t="s">
        <v>314</v>
      </c>
      <c r="C375" s="103" t="s">
        <v>211</v>
      </c>
      <c r="D375" s="103" t="s">
        <v>176</v>
      </c>
      <c r="E375" s="103" t="s">
        <v>162</v>
      </c>
      <c r="F375" s="103" t="s">
        <v>8</v>
      </c>
      <c r="G375" s="103" t="s">
        <v>162</v>
      </c>
      <c r="H375" s="103" t="s">
        <v>328</v>
      </c>
      <c r="I375" s="103"/>
      <c r="J375" s="104">
        <f>J376+J378</f>
        <v>8001.3</v>
      </c>
      <c r="K375" s="104">
        <f>K376+K378</f>
        <v>1519.9</v>
      </c>
      <c r="L375" s="120">
        <f t="shared" si="144"/>
        <v>18.995663204729233</v>
      </c>
    </row>
    <row r="376" spans="1:12" ht="31.5" customHeight="1" x14ac:dyDescent="0.2">
      <c r="A376" s="102" t="s">
        <v>131</v>
      </c>
      <c r="B376" s="103" t="s">
        <v>314</v>
      </c>
      <c r="C376" s="103" t="s">
        <v>211</v>
      </c>
      <c r="D376" s="103" t="s">
        <v>176</v>
      </c>
      <c r="E376" s="103" t="s">
        <v>162</v>
      </c>
      <c r="F376" s="103" t="s">
        <v>8</v>
      </c>
      <c r="G376" s="103" t="s">
        <v>162</v>
      </c>
      <c r="H376" s="103" t="s">
        <v>328</v>
      </c>
      <c r="I376" s="103" t="s">
        <v>129</v>
      </c>
      <c r="J376" s="104">
        <f>J377</f>
        <v>16</v>
      </c>
      <c r="K376" s="104">
        <f t="shared" ref="K376" si="146">K377</f>
        <v>15.7</v>
      </c>
      <c r="L376" s="120">
        <f t="shared" si="144"/>
        <v>98.125</v>
      </c>
    </row>
    <row r="377" spans="1:12" ht="31.5" customHeight="1" x14ac:dyDescent="0.2">
      <c r="A377" s="102" t="s">
        <v>132</v>
      </c>
      <c r="B377" s="103" t="s">
        <v>314</v>
      </c>
      <c r="C377" s="103" t="s">
        <v>211</v>
      </c>
      <c r="D377" s="103" t="s">
        <v>176</v>
      </c>
      <c r="E377" s="103" t="s">
        <v>162</v>
      </c>
      <c r="F377" s="103" t="s">
        <v>8</v>
      </c>
      <c r="G377" s="103" t="s">
        <v>162</v>
      </c>
      <c r="H377" s="103" t="s">
        <v>328</v>
      </c>
      <c r="I377" s="103" t="s">
        <v>130</v>
      </c>
      <c r="J377" s="104">
        <v>16</v>
      </c>
      <c r="K377" s="104">
        <v>15.7</v>
      </c>
      <c r="L377" s="120">
        <f t="shared" si="144"/>
        <v>98.125</v>
      </c>
    </row>
    <row r="378" spans="1:12" ht="27.75" customHeight="1" x14ac:dyDescent="0.2">
      <c r="A378" s="102" t="s">
        <v>232</v>
      </c>
      <c r="B378" s="103" t="s">
        <v>314</v>
      </c>
      <c r="C378" s="103" t="s">
        <v>211</v>
      </c>
      <c r="D378" s="103" t="s">
        <v>176</v>
      </c>
      <c r="E378" s="103" t="s">
        <v>162</v>
      </c>
      <c r="F378" s="103" t="s">
        <v>8</v>
      </c>
      <c r="G378" s="103" t="s">
        <v>162</v>
      </c>
      <c r="H378" s="103" t="s">
        <v>328</v>
      </c>
      <c r="I378" s="103" t="s">
        <v>229</v>
      </c>
      <c r="J378" s="104">
        <f t="shared" ref="J378" si="147">J379</f>
        <v>7985.3</v>
      </c>
      <c r="K378" s="104">
        <f t="shared" ref="K378" si="148">K379</f>
        <v>1504.2</v>
      </c>
      <c r="L378" s="120">
        <f t="shared" si="139"/>
        <v>18.837113195496723</v>
      </c>
    </row>
    <row r="379" spans="1:12" x14ac:dyDescent="0.2">
      <c r="A379" s="102" t="s">
        <v>256</v>
      </c>
      <c r="B379" s="103" t="s">
        <v>314</v>
      </c>
      <c r="C379" s="103" t="s">
        <v>211</v>
      </c>
      <c r="D379" s="103" t="s">
        <v>176</v>
      </c>
      <c r="E379" s="103" t="s">
        <v>162</v>
      </c>
      <c r="F379" s="103" t="s">
        <v>8</v>
      </c>
      <c r="G379" s="103" t="s">
        <v>162</v>
      </c>
      <c r="H379" s="103" t="s">
        <v>328</v>
      </c>
      <c r="I379" s="103" t="s">
        <v>252</v>
      </c>
      <c r="J379" s="104">
        <v>7985.3</v>
      </c>
      <c r="K379" s="104">
        <v>1504.2</v>
      </c>
      <c r="L379" s="120">
        <f t="shared" si="139"/>
        <v>18.837113195496723</v>
      </c>
    </row>
    <row r="380" spans="1:12" x14ac:dyDescent="0.2">
      <c r="A380" s="105" t="s">
        <v>215</v>
      </c>
      <c r="B380" s="103" t="s">
        <v>314</v>
      </c>
      <c r="C380" s="103" t="s">
        <v>211</v>
      </c>
      <c r="D380" s="103" t="s">
        <v>211</v>
      </c>
      <c r="E380" s="103"/>
      <c r="F380" s="103"/>
      <c r="G380" s="103"/>
      <c r="H380" s="103"/>
      <c r="I380" s="103"/>
      <c r="J380" s="104">
        <f t="shared" ref="J380:K385" si="149">J381</f>
        <v>971.1</v>
      </c>
      <c r="K380" s="104">
        <f t="shared" ref="K380" si="150">K381</f>
        <v>0</v>
      </c>
      <c r="L380" s="120">
        <f t="shared" si="139"/>
        <v>0</v>
      </c>
    </row>
    <row r="381" spans="1:12" ht="38.25" customHeight="1" x14ac:dyDescent="0.2">
      <c r="A381" s="105" t="s">
        <v>269</v>
      </c>
      <c r="B381" s="103" t="s">
        <v>314</v>
      </c>
      <c r="C381" s="103" t="s">
        <v>211</v>
      </c>
      <c r="D381" s="103" t="s">
        <v>211</v>
      </c>
      <c r="E381" s="103" t="s">
        <v>113</v>
      </c>
      <c r="F381" s="103" t="s">
        <v>156</v>
      </c>
      <c r="G381" s="103"/>
      <c r="H381" s="103"/>
      <c r="I381" s="103"/>
      <c r="J381" s="104">
        <f t="shared" si="149"/>
        <v>971.1</v>
      </c>
      <c r="K381" s="104">
        <f t="shared" ref="K381:K382" si="151">K382</f>
        <v>0</v>
      </c>
      <c r="L381" s="120">
        <f t="shared" si="139"/>
        <v>0</v>
      </c>
    </row>
    <row r="382" spans="1:12" ht="38.25" customHeight="1" x14ac:dyDescent="0.2">
      <c r="A382" s="105" t="s">
        <v>270</v>
      </c>
      <c r="B382" s="103" t="s">
        <v>314</v>
      </c>
      <c r="C382" s="103" t="s">
        <v>211</v>
      </c>
      <c r="D382" s="103" t="s">
        <v>211</v>
      </c>
      <c r="E382" s="103" t="s">
        <v>113</v>
      </c>
      <c r="F382" s="103" t="s">
        <v>9</v>
      </c>
      <c r="G382" s="103"/>
      <c r="H382" s="103"/>
      <c r="I382" s="103"/>
      <c r="J382" s="104">
        <f t="shared" si="149"/>
        <v>971.1</v>
      </c>
      <c r="K382" s="104">
        <f t="shared" si="151"/>
        <v>0</v>
      </c>
      <c r="L382" s="120">
        <f t="shared" si="139"/>
        <v>0</v>
      </c>
    </row>
    <row r="383" spans="1:12" ht="25.5" customHeight="1" x14ac:dyDescent="0.2">
      <c r="A383" s="105" t="s">
        <v>334</v>
      </c>
      <c r="B383" s="103" t="s">
        <v>314</v>
      </c>
      <c r="C383" s="103" t="s">
        <v>211</v>
      </c>
      <c r="D383" s="103" t="s">
        <v>211</v>
      </c>
      <c r="E383" s="103" t="s">
        <v>113</v>
      </c>
      <c r="F383" s="103" t="s">
        <v>9</v>
      </c>
      <c r="G383" s="103" t="s">
        <v>20</v>
      </c>
      <c r="H383" s="103"/>
      <c r="I383" s="103"/>
      <c r="J383" s="104">
        <f t="shared" si="149"/>
        <v>971.1</v>
      </c>
      <c r="K383" s="104">
        <f t="shared" ref="K383" si="152">K384</f>
        <v>0</v>
      </c>
      <c r="L383" s="120">
        <f t="shared" si="139"/>
        <v>0</v>
      </c>
    </row>
    <row r="384" spans="1:12" ht="53.25" customHeight="1" x14ac:dyDescent="0.2">
      <c r="A384" s="107" t="s">
        <v>335</v>
      </c>
      <c r="B384" s="103" t="s">
        <v>314</v>
      </c>
      <c r="C384" s="103" t="s">
        <v>211</v>
      </c>
      <c r="D384" s="103" t="s">
        <v>211</v>
      </c>
      <c r="E384" s="103" t="s">
        <v>113</v>
      </c>
      <c r="F384" s="103" t="s">
        <v>9</v>
      </c>
      <c r="G384" s="103" t="s">
        <v>20</v>
      </c>
      <c r="H384" s="103" t="s">
        <v>333</v>
      </c>
      <c r="I384" s="103"/>
      <c r="J384" s="104">
        <f t="shared" si="149"/>
        <v>971.1</v>
      </c>
      <c r="K384" s="104">
        <f t="shared" ref="K384" si="153">K385</f>
        <v>0</v>
      </c>
      <c r="L384" s="120">
        <f t="shared" si="139"/>
        <v>0</v>
      </c>
    </row>
    <row r="385" spans="1:12" ht="30" customHeight="1" x14ac:dyDescent="0.2">
      <c r="A385" s="102" t="s">
        <v>232</v>
      </c>
      <c r="B385" s="103" t="s">
        <v>314</v>
      </c>
      <c r="C385" s="103" t="s">
        <v>211</v>
      </c>
      <c r="D385" s="103" t="s">
        <v>211</v>
      </c>
      <c r="E385" s="103" t="s">
        <v>113</v>
      </c>
      <c r="F385" s="103" t="s">
        <v>9</v>
      </c>
      <c r="G385" s="103" t="s">
        <v>20</v>
      </c>
      <c r="H385" s="103" t="s">
        <v>333</v>
      </c>
      <c r="I385" s="103" t="s">
        <v>229</v>
      </c>
      <c r="J385" s="104">
        <f t="shared" si="149"/>
        <v>971.1</v>
      </c>
      <c r="K385" s="104">
        <f t="shared" si="149"/>
        <v>0</v>
      </c>
      <c r="L385" s="120">
        <f t="shared" si="139"/>
        <v>0</v>
      </c>
    </row>
    <row r="386" spans="1:12" ht="12" customHeight="1" x14ac:dyDescent="0.2">
      <c r="A386" s="102" t="s">
        <v>256</v>
      </c>
      <c r="B386" s="103" t="s">
        <v>314</v>
      </c>
      <c r="C386" s="103" t="s">
        <v>211</v>
      </c>
      <c r="D386" s="103" t="s">
        <v>211</v>
      </c>
      <c r="E386" s="103" t="s">
        <v>113</v>
      </c>
      <c r="F386" s="103" t="s">
        <v>9</v>
      </c>
      <c r="G386" s="103" t="s">
        <v>20</v>
      </c>
      <c r="H386" s="103" t="s">
        <v>333</v>
      </c>
      <c r="I386" s="103" t="s">
        <v>252</v>
      </c>
      <c r="J386" s="104">
        <v>971.1</v>
      </c>
      <c r="K386" s="104">
        <v>0</v>
      </c>
      <c r="L386" s="120">
        <f t="shared" si="139"/>
        <v>0</v>
      </c>
    </row>
    <row r="387" spans="1:12" x14ac:dyDescent="0.2">
      <c r="A387" s="105" t="s">
        <v>283</v>
      </c>
      <c r="B387" s="103" t="s">
        <v>314</v>
      </c>
      <c r="C387" s="103" t="s">
        <v>282</v>
      </c>
      <c r="D387" s="103"/>
      <c r="E387" s="103"/>
      <c r="F387" s="103"/>
      <c r="G387" s="103"/>
      <c r="H387" s="103"/>
      <c r="I387" s="103"/>
      <c r="J387" s="104">
        <f>J388</f>
        <v>16923.2</v>
      </c>
      <c r="K387" s="104">
        <f t="shared" ref="K387" si="154">K388</f>
        <v>6091.5</v>
      </c>
      <c r="L387" s="120">
        <f t="shared" si="139"/>
        <v>35.994965491160066</v>
      </c>
    </row>
    <row r="388" spans="1:12" x14ac:dyDescent="0.2">
      <c r="A388" s="105" t="s">
        <v>337</v>
      </c>
      <c r="B388" s="103" t="s">
        <v>314</v>
      </c>
      <c r="C388" s="103" t="s">
        <v>282</v>
      </c>
      <c r="D388" s="103" t="s">
        <v>110</v>
      </c>
      <c r="E388" s="103"/>
      <c r="F388" s="103"/>
      <c r="G388" s="103"/>
      <c r="H388" s="103"/>
      <c r="I388" s="103"/>
      <c r="J388" s="104">
        <f>J389</f>
        <v>16923.2</v>
      </c>
      <c r="K388" s="104">
        <f t="shared" ref="K388:K393" si="155">K389</f>
        <v>6091.5</v>
      </c>
      <c r="L388" s="120">
        <f t="shared" si="139"/>
        <v>35.994965491160066</v>
      </c>
    </row>
    <row r="389" spans="1:12" ht="37.5" customHeight="1" x14ac:dyDescent="0.2">
      <c r="A389" s="105" t="s">
        <v>276</v>
      </c>
      <c r="B389" s="103" t="s">
        <v>314</v>
      </c>
      <c r="C389" s="103" t="s">
        <v>282</v>
      </c>
      <c r="D389" s="103" t="s">
        <v>110</v>
      </c>
      <c r="E389" s="103" t="s">
        <v>162</v>
      </c>
      <c r="F389" s="103" t="s">
        <v>156</v>
      </c>
      <c r="G389" s="103"/>
      <c r="H389" s="103"/>
      <c r="I389" s="103"/>
      <c r="J389" s="104">
        <f>J390</f>
        <v>16923.2</v>
      </c>
      <c r="K389" s="104">
        <f t="shared" si="155"/>
        <v>6091.5</v>
      </c>
      <c r="L389" s="120">
        <f t="shared" si="139"/>
        <v>35.994965491160066</v>
      </c>
    </row>
    <row r="390" spans="1:12" x14ac:dyDescent="0.2">
      <c r="A390" s="105" t="s">
        <v>277</v>
      </c>
      <c r="B390" s="103" t="s">
        <v>314</v>
      </c>
      <c r="C390" s="103" t="s">
        <v>282</v>
      </c>
      <c r="D390" s="103" t="s">
        <v>110</v>
      </c>
      <c r="E390" s="103" t="s">
        <v>162</v>
      </c>
      <c r="F390" s="103" t="s">
        <v>8</v>
      </c>
      <c r="G390" s="103"/>
      <c r="H390" s="103"/>
      <c r="I390" s="103"/>
      <c r="J390" s="104">
        <f>J391+J395</f>
        <v>16923.2</v>
      </c>
      <c r="K390" s="104">
        <f>K391+K395</f>
        <v>6091.5</v>
      </c>
      <c r="L390" s="120">
        <f t="shared" si="139"/>
        <v>35.994965491160066</v>
      </c>
    </row>
    <row r="391" spans="1:12" ht="48.75" customHeight="1" x14ac:dyDescent="0.2">
      <c r="A391" s="105" t="s">
        <v>338</v>
      </c>
      <c r="B391" s="103" t="s">
        <v>314</v>
      </c>
      <c r="C391" s="103" t="s">
        <v>282</v>
      </c>
      <c r="D391" s="103" t="s">
        <v>110</v>
      </c>
      <c r="E391" s="103" t="s">
        <v>162</v>
      </c>
      <c r="F391" s="103" t="s">
        <v>8</v>
      </c>
      <c r="G391" s="103" t="s">
        <v>176</v>
      </c>
      <c r="H391" s="103"/>
      <c r="I391" s="103"/>
      <c r="J391" s="104">
        <f>J392</f>
        <v>11209</v>
      </c>
      <c r="K391" s="104">
        <f t="shared" si="155"/>
        <v>3372.8</v>
      </c>
      <c r="L391" s="120">
        <f t="shared" si="139"/>
        <v>30.090106164689089</v>
      </c>
    </row>
    <row r="392" spans="1:12" ht="24.75" customHeight="1" x14ac:dyDescent="0.2">
      <c r="A392" s="105" t="s">
        <v>339</v>
      </c>
      <c r="B392" s="103" t="s">
        <v>314</v>
      </c>
      <c r="C392" s="103" t="s">
        <v>282</v>
      </c>
      <c r="D392" s="103" t="s">
        <v>110</v>
      </c>
      <c r="E392" s="103" t="s">
        <v>162</v>
      </c>
      <c r="F392" s="103" t="s">
        <v>8</v>
      </c>
      <c r="G392" s="103" t="s">
        <v>176</v>
      </c>
      <c r="H392" s="103" t="s">
        <v>336</v>
      </c>
      <c r="I392" s="103"/>
      <c r="J392" s="104">
        <f>J393</f>
        <v>11209</v>
      </c>
      <c r="K392" s="104">
        <f t="shared" si="155"/>
        <v>3372.8</v>
      </c>
      <c r="L392" s="120">
        <f t="shared" si="139"/>
        <v>30.090106164689089</v>
      </c>
    </row>
    <row r="393" spans="1:12" ht="27.75" customHeight="1" x14ac:dyDescent="0.2">
      <c r="A393" s="102" t="s">
        <v>232</v>
      </c>
      <c r="B393" s="103" t="s">
        <v>314</v>
      </c>
      <c r="C393" s="103" t="s">
        <v>282</v>
      </c>
      <c r="D393" s="103" t="s">
        <v>110</v>
      </c>
      <c r="E393" s="103" t="s">
        <v>162</v>
      </c>
      <c r="F393" s="103" t="s">
        <v>8</v>
      </c>
      <c r="G393" s="103" t="s">
        <v>176</v>
      </c>
      <c r="H393" s="103" t="s">
        <v>336</v>
      </c>
      <c r="I393" s="103" t="s">
        <v>229</v>
      </c>
      <c r="J393" s="104">
        <f>J394</f>
        <v>11209</v>
      </c>
      <c r="K393" s="104">
        <f t="shared" si="155"/>
        <v>3372.8</v>
      </c>
      <c r="L393" s="120">
        <f t="shared" si="139"/>
        <v>30.090106164689089</v>
      </c>
    </row>
    <row r="394" spans="1:12" x14ac:dyDescent="0.2">
      <c r="A394" s="102" t="s">
        <v>256</v>
      </c>
      <c r="B394" s="103" t="s">
        <v>314</v>
      </c>
      <c r="C394" s="103" t="s">
        <v>282</v>
      </c>
      <c r="D394" s="103" t="s">
        <v>110</v>
      </c>
      <c r="E394" s="103" t="s">
        <v>162</v>
      </c>
      <c r="F394" s="103" t="s">
        <v>8</v>
      </c>
      <c r="G394" s="103" t="s">
        <v>176</v>
      </c>
      <c r="H394" s="103" t="s">
        <v>336</v>
      </c>
      <c r="I394" s="103" t="s">
        <v>252</v>
      </c>
      <c r="J394" s="104">
        <v>11209</v>
      </c>
      <c r="K394" s="104">
        <v>3372.8</v>
      </c>
      <c r="L394" s="120">
        <f t="shared" si="139"/>
        <v>30.090106164689089</v>
      </c>
    </row>
    <row r="395" spans="1:12" ht="15" customHeight="1" x14ac:dyDescent="0.2">
      <c r="A395" s="105" t="s">
        <v>341</v>
      </c>
      <c r="B395" s="103" t="s">
        <v>314</v>
      </c>
      <c r="C395" s="103" t="s">
        <v>282</v>
      </c>
      <c r="D395" s="103" t="s">
        <v>110</v>
      </c>
      <c r="E395" s="103" t="s">
        <v>162</v>
      </c>
      <c r="F395" s="103" t="s">
        <v>8</v>
      </c>
      <c r="G395" s="103" t="s">
        <v>123</v>
      </c>
      <c r="H395" s="103"/>
      <c r="I395" s="103"/>
      <c r="J395" s="104">
        <f>J396</f>
        <v>5714.2</v>
      </c>
      <c r="K395" s="104">
        <f t="shared" ref="K395:K397" si="156">K396</f>
        <v>2718.7</v>
      </c>
      <c r="L395" s="120">
        <f t="shared" si="139"/>
        <v>47.577963669455045</v>
      </c>
    </row>
    <row r="396" spans="1:12" x14ac:dyDescent="0.2">
      <c r="A396" s="105" t="s">
        <v>342</v>
      </c>
      <c r="B396" s="103" t="s">
        <v>314</v>
      </c>
      <c r="C396" s="103" t="s">
        <v>282</v>
      </c>
      <c r="D396" s="103" t="s">
        <v>110</v>
      </c>
      <c r="E396" s="103" t="s">
        <v>162</v>
      </c>
      <c r="F396" s="103" t="s">
        <v>8</v>
      </c>
      <c r="G396" s="103" t="s">
        <v>123</v>
      </c>
      <c r="H396" s="103" t="s">
        <v>340</v>
      </c>
      <c r="I396" s="103"/>
      <c r="J396" s="104">
        <f>J397</f>
        <v>5714.2</v>
      </c>
      <c r="K396" s="104">
        <f t="shared" si="156"/>
        <v>2718.7</v>
      </c>
      <c r="L396" s="120">
        <f t="shared" si="139"/>
        <v>47.577963669455045</v>
      </c>
    </row>
    <row r="397" spans="1:12" ht="31.5" customHeight="1" x14ac:dyDescent="0.2">
      <c r="A397" s="102" t="s">
        <v>232</v>
      </c>
      <c r="B397" s="103" t="s">
        <v>314</v>
      </c>
      <c r="C397" s="103" t="s">
        <v>282</v>
      </c>
      <c r="D397" s="103" t="s">
        <v>110</v>
      </c>
      <c r="E397" s="103" t="s">
        <v>162</v>
      </c>
      <c r="F397" s="103" t="s">
        <v>8</v>
      </c>
      <c r="G397" s="103" t="s">
        <v>123</v>
      </c>
      <c r="H397" s="103" t="s">
        <v>340</v>
      </c>
      <c r="I397" s="103" t="s">
        <v>229</v>
      </c>
      <c r="J397" s="104">
        <f>J398</f>
        <v>5714.2</v>
      </c>
      <c r="K397" s="104">
        <f t="shared" si="156"/>
        <v>2718.7</v>
      </c>
      <c r="L397" s="120">
        <f t="shared" si="139"/>
        <v>47.577963669455045</v>
      </c>
    </row>
    <row r="398" spans="1:12" x14ac:dyDescent="0.2">
      <c r="A398" s="102" t="s">
        <v>256</v>
      </c>
      <c r="B398" s="103" t="s">
        <v>314</v>
      </c>
      <c r="C398" s="103" t="s">
        <v>282</v>
      </c>
      <c r="D398" s="103" t="s">
        <v>110</v>
      </c>
      <c r="E398" s="103" t="s">
        <v>162</v>
      </c>
      <c r="F398" s="103" t="s">
        <v>8</v>
      </c>
      <c r="G398" s="103" t="s">
        <v>123</v>
      </c>
      <c r="H398" s="103" t="s">
        <v>340</v>
      </c>
      <c r="I398" s="103" t="s">
        <v>252</v>
      </c>
      <c r="J398" s="104">
        <v>5714.2</v>
      </c>
      <c r="K398" s="104">
        <v>2718.7</v>
      </c>
      <c r="L398" s="120">
        <f t="shared" si="139"/>
        <v>47.577963669455045</v>
      </c>
    </row>
    <row r="399" spans="1:12" ht="12" customHeight="1" x14ac:dyDescent="0.2">
      <c r="A399" s="105" t="s">
        <v>217</v>
      </c>
      <c r="B399" s="103" t="s">
        <v>314</v>
      </c>
      <c r="C399" s="103" t="s">
        <v>17</v>
      </c>
      <c r="D399" s="103"/>
      <c r="E399" s="103"/>
      <c r="F399" s="103"/>
      <c r="G399" s="103"/>
      <c r="H399" s="103"/>
      <c r="I399" s="103"/>
      <c r="J399" s="104">
        <f>J400+J407</f>
        <v>5981.7999999999993</v>
      </c>
      <c r="K399" s="104">
        <f>K400+K407</f>
        <v>1074.2</v>
      </c>
      <c r="L399" s="120">
        <f t="shared" si="139"/>
        <v>17.957805342873385</v>
      </c>
    </row>
    <row r="400" spans="1:12" ht="12" customHeight="1" x14ac:dyDescent="0.2">
      <c r="A400" s="105" t="s">
        <v>286</v>
      </c>
      <c r="B400" s="103" t="s">
        <v>314</v>
      </c>
      <c r="C400" s="103" t="s">
        <v>17</v>
      </c>
      <c r="D400" s="103" t="s">
        <v>176</v>
      </c>
      <c r="E400" s="103"/>
      <c r="F400" s="103"/>
      <c r="G400" s="103"/>
      <c r="H400" s="103"/>
      <c r="I400" s="103"/>
      <c r="J400" s="104">
        <f>J401</f>
        <v>100</v>
      </c>
      <c r="K400" s="104">
        <f t="shared" ref="K400:K405" si="157">K401</f>
        <v>80.5</v>
      </c>
      <c r="L400" s="120">
        <f t="shared" ref="L400:L407" si="158">K400/J400*100</f>
        <v>80.5</v>
      </c>
    </row>
    <row r="401" spans="1:13" ht="44.25" customHeight="1" x14ac:dyDescent="0.2">
      <c r="A401" s="105" t="s">
        <v>269</v>
      </c>
      <c r="B401" s="103" t="s">
        <v>314</v>
      </c>
      <c r="C401" s="103" t="s">
        <v>17</v>
      </c>
      <c r="D401" s="103" t="s">
        <v>176</v>
      </c>
      <c r="E401" s="103" t="s">
        <v>113</v>
      </c>
      <c r="F401" s="103" t="s">
        <v>156</v>
      </c>
      <c r="G401" s="103"/>
      <c r="H401" s="103"/>
      <c r="I401" s="103"/>
      <c r="J401" s="104">
        <f>J402</f>
        <v>100</v>
      </c>
      <c r="K401" s="104">
        <f t="shared" si="157"/>
        <v>80.5</v>
      </c>
      <c r="L401" s="120">
        <f t="shared" si="158"/>
        <v>80.5</v>
      </c>
    </row>
    <row r="402" spans="1:13" ht="38.25" customHeight="1" x14ac:dyDescent="0.2">
      <c r="A402" s="105" t="s">
        <v>270</v>
      </c>
      <c r="B402" s="103" t="s">
        <v>314</v>
      </c>
      <c r="C402" s="103" t="s">
        <v>17</v>
      </c>
      <c r="D402" s="103" t="s">
        <v>176</v>
      </c>
      <c r="E402" s="103" t="s">
        <v>113</v>
      </c>
      <c r="F402" s="103" t="s">
        <v>9</v>
      </c>
      <c r="G402" s="103"/>
      <c r="H402" s="103"/>
      <c r="I402" s="103"/>
      <c r="J402" s="104">
        <f>J404</f>
        <v>100</v>
      </c>
      <c r="K402" s="104">
        <f>K404</f>
        <v>80.5</v>
      </c>
      <c r="L402" s="120">
        <f t="shared" si="158"/>
        <v>80.5</v>
      </c>
    </row>
    <row r="403" spans="1:13" ht="67.5" customHeight="1" x14ac:dyDescent="0.2">
      <c r="A403" s="105" t="s">
        <v>271</v>
      </c>
      <c r="B403" s="103" t="s">
        <v>314</v>
      </c>
      <c r="C403" s="103" t="s">
        <v>17</v>
      </c>
      <c r="D403" s="103" t="s">
        <v>176</v>
      </c>
      <c r="E403" s="103" t="s">
        <v>113</v>
      </c>
      <c r="F403" s="103" t="s">
        <v>9</v>
      </c>
      <c r="G403" s="103" t="s">
        <v>176</v>
      </c>
      <c r="H403" s="103"/>
      <c r="I403" s="103"/>
      <c r="J403" s="104">
        <f>J404</f>
        <v>100</v>
      </c>
      <c r="K403" s="104">
        <f t="shared" si="157"/>
        <v>80.5</v>
      </c>
      <c r="L403" s="120">
        <f t="shared" si="158"/>
        <v>80.5</v>
      </c>
    </row>
    <row r="404" spans="1:13" ht="68.25" customHeight="1" x14ac:dyDescent="0.2">
      <c r="A404" s="237" t="s">
        <v>490</v>
      </c>
      <c r="B404" s="103" t="s">
        <v>314</v>
      </c>
      <c r="C404" s="103" t="s">
        <v>17</v>
      </c>
      <c r="D404" s="103" t="s">
        <v>176</v>
      </c>
      <c r="E404" s="103" t="s">
        <v>113</v>
      </c>
      <c r="F404" s="103" t="s">
        <v>9</v>
      </c>
      <c r="G404" s="103" t="s">
        <v>176</v>
      </c>
      <c r="H404" s="103" t="s">
        <v>489</v>
      </c>
      <c r="I404" s="103"/>
      <c r="J404" s="104">
        <f>J405</f>
        <v>100</v>
      </c>
      <c r="K404" s="104">
        <f t="shared" si="157"/>
        <v>80.5</v>
      </c>
      <c r="L404" s="120">
        <f t="shared" si="158"/>
        <v>80.5</v>
      </c>
    </row>
    <row r="405" spans="1:13" ht="12" customHeight="1" x14ac:dyDescent="0.2">
      <c r="A405" s="102" t="s">
        <v>232</v>
      </c>
      <c r="B405" s="103" t="s">
        <v>314</v>
      </c>
      <c r="C405" s="103" t="s">
        <v>17</v>
      </c>
      <c r="D405" s="103" t="s">
        <v>176</v>
      </c>
      <c r="E405" s="103" t="s">
        <v>113</v>
      </c>
      <c r="F405" s="103" t="s">
        <v>9</v>
      </c>
      <c r="G405" s="103" t="s">
        <v>176</v>
      </c>
      <c r="H405" s="103" t="s">
        <v>489</v>
      </c>
      <c r="I405" s="103" t="s">
        <v>229</v>
      </c>
      <c r="J405" s="104">
        <f>J406</f>
        <v>100</v>
      </c>
      <c r="K405" s="104">
        <f t="shared" si="157"/>
        <v>80.5</v>
      </c>
      <c r="L405" s="120">
        <f t="shared" si="158"/>
        <v>80.5</v>
      </c>
    </row>
    <row r="406" spans="1:13" ht="12" customHeight="1" x14ac:dyDescent="0.2">
      <c r="A406" s="102" t="s">
        <v>256</v>
      </c>
      <c r="B406" s="103" t="s">
        <v>314</v>
      </c>
      <c r="C406" s="103" t="s">
        <v>17</v>
      </c>
      <c r="D406" s="103" t="s">
        <v>176</v>
      </c>
      <c r="E406" s="103" t="s">
        <v>113</v>
      </c>
      <c r="F406" s="103" t="s">
        <v>9</v>
      </c>
      <c r="G406" s="103" t="s">
        <v>176</v>
      </c>
      <c r="H406" s="103" t="s">
        <v>489</v>
      </c>
      <c r="I406" s="103" t="s">
        <v>252</v>
      </c>
      <c r="J406" s="104">
        <v>100</v>
      </c>
      <c r="K406" s="104">
        <v>80.5</v>
      </c>
      <c r="L406" s="120">
        <f t="shared" si="158"/>
        <v>80.5</v>
      </c>
    </row>
    <row r="407" spans="1:13" ht="12" customHeight="1" x14ac:dyDescent="0.2">
      <c r="A407" s="105" t="s">
        <v>223</v>
      </c>
      <c r="B407" s="103" t="s">
        <v>314</v>
      </c>
      <c r="C407" s="103" t="s">
        <v>17</v>
      </c>
      <c r="D407" s="103" t="s">
        <v>123</v>
      </c>
      <c r="E407" s="103"/>
      <c r="F407" s="103"/>
      <c r="G407" s="103"/>
      <c r="H407" s="103"/>
      <c r="I407" s="103"/>
      <c r="J407" s="104">
        <f>J408</f>
        <v>5881.7999999999993</v>
      </c>
      <c r="K407" s="104">
        <f>K408</f>
        <v>993.7</v>
      </c>
      <c r="L407" s="120">
        <f t="shared" si="158"/>
        <v>16.8944880818797</v>
      </c>
    </row>
    <row r="408" spans="1:13" ht="39.75" customHeight="1" x14ac:dyDescent="0.2">
      <c r="A408" s="105" t="s">
        <v>269</v>
      </c>
      <c r="B408" s="103" t="s">
        <v>314</v>
      </c>
      <c r="C408" s="103" t="s">
        <v>17</v>
      </c>
      <c r="D408" s="103" t="s">
        <v>123</v>
      </c>
      <c r="E408" s="103" t="s">
        <v>113</v>
      </c>
      <c r="F408" s="103" t="s">
        <v>156</v>
      </c>
      <c r="G408" s="103"/>
      <c r="H408" s="103"/>
      <c r="I408" s="103"/>
      <c r="J408" s="104">
        <f t="shared" ref="J408:J411" si="159">J409</f>
        <v>5881.7999999999993</v>
      </c>
      <c r="K408" s="104">
        <f t="shared" ref="K408:K411" si="160">K409</f>
        <v>993.7</v>
      </c>
      <c r="L408" s="120">
        <f t="shared" si="139"/>
        <v>16.8944880818797</v>
      </c>
    </row>
    <row r="409" spans="1:13" ht="35.25" customHeight="1" x14ac:dyDescent="0.2">
      <c r="A409" s="105" t="s">
        <v>270</v>
      </c>
      <c r="B409" s="103" t="s">
        <v>314</v>
      </c>
      <c r="C409" s="103" t="s">
        <v>17</v>
      </c>
      <c r="D409" s="103" t="s">
        <v>123</v>
      </c>
      <c r="E409" s="103" t="s">
        <v>113</v>
      </c>
      <c r="F409" s="103" t="s">
        <v>9</v>
      </c>
      <c r="G409" s="103"/>
      <c r="H409" s="103"/>
      <c r="I409" s="103"/>
      <c r="J409" s="104">
        <f t="shared" si="159"/>
        <v>5881.7999999999993</v>
      </c>
      <c r="K409" s="104">
        <f t="shared" si="160"/>
        <v>993.7</v>
      </c>
      <c r="L409" s="120">
        <f t="shared" si="139"/>
        <v>16.8944880818797</v>
      </c>
    </row>
    <row r="410" spans="1:13" ht="66" customHeight="1" x14ac:dyDescent="0.2">
      <c r="A410" s="105" t="s">
        <v>271</v>
      </c>
      <c r="B410" s="103" t="s">
        <v>314</v>
      </c>
      <c r="C410" s="103" t="s">
        <v>17</v>
      </c>
      <c r="D410" s="103" t="s">
        <v>123</v>
      </c>
      <c r="E410" s="103" t="s">
        <v>113</v>
      </c>
      <c r="F410" s="103" t="s">
        <v>9</v>
      </c>
      <c r="G410" s="103" t="s">
        <v>176</v>
      </c>
      <c r="H410" s="103"/>
      <c r="I410" s="103"/>
      <c r="J410" s="104">
        <f t="shared" si="159"/>
        <v>5881.7999999999993</v>
      </c>
      <c r="K410" s="104">
        <f t="shared" si="160"/>
        <v>993.7</v>
      </c>
      <c r="L410" s="120">
        <f t="shared" si="139"/>
        <v>16.8944880818797</v>
      </c>
    </row>
    <row r="411" spans="1:13" ht="216" customHeight="1" x14ac:dyDescent="0.2">
      <c r="A411" s="105" t="s">
        <v>344</v>
      </c>
      <c r="B411" s="103" t="s">
        <v>314</v>
      </c>
      <c r="C411" s="103" t="s">
        <v>17</v>
      </c>
      <c r="D411" s="103" t="s">
        <v>123</v>
      </c>
      <c r="E411" s="103" t="s">
        <v>113</v>
      </c>
      <c r="F411" s="103" t="s">
        <v>9</v>
      </c>
      <c r="G411" s="103" t="s">
        <v>176</v>
      </c>
      <c r="H411" s="103" t="s">
        <v>343</v>
      </c>
      <c r="I411" s="103"/>
      <c r="J411" s="104">
        <f t="shared" si="159"/>
        <v>5881.7999999999993</v>
      </c>
      <c r="K411" s="104">
        <f t="shared" si="160"/>
        <v>993.7</v>
      </c>
      <c r="L411" s="120">
        <f t="shared" si="139"/>
        <v>16.8944880818797</v>
      </c>
    </row>
    <row r="412" spans="1:13" ht="15" customHeight="1" x14ac:dyDescent="0.2">
      <c r="A412" s="102" t="s">
        <v>192</v>
      </c>
      <c r="B412" s="103" t="s">
        <v>314</v>
      </c>
      <c r="C412" s="103" t="s">
        <v>17</v>
      </c>
      <c r="D412" s="103" t="s">
        <v>123</v>
      </c>
      <c r="E412" s="103" t="s">
        <v>113</v>
      </c>
      <c r="F412" s="103" t="s">
        <v>9</v>
      </c>
      <c r="G412" s="103" t="s">
        <v>176</v>
      </c>
      <c r="H412" s="103" t="s">
        <v>343</v>
      </c>
      <c r="I412" s="103" t="s">
        <v>183</v>
      </c>
      <c r="J412" s="104">
        <f>J413+J414</f>
        <v>5881.7999999999993</v>
      </c>
      <c r="K412" s="104">
        <f>K413+K414</f>
        <v>993.7</v>
      </c>
      <c r="L412" s="120">
        <f t="shared" si="139"/>
        <v>16.8944880818797</v>
      </c>
    </row>
    <row r="413" spans="1:13" ht="24.75" customHeight="1" x14ac:dyDescent="0.2">
      <c r="A413" s="102" t="s">
        <v>222</v>
      </c>
      <c r="B413" s="103" t="s">
        <v>314</v>
      </c>
      <c r="C413" s="103" t="s">
        <v>17</v>
      </c>
      <c r="D413" s="103" t="s">
        <v>123</v>
      </c>
      <c r="E413" s="103" t="s">
        <v>113</v>
      </c>
      <c r="F413" s="103" t="s">
        <v>9</v>
      </c>
      <c r="G413" s="103" t="s">
        <v>176</v>
      </c>
      <c r="H413" s="103" t="s">
        <v>343</v>
      </c>
      <c r="I413" s="103" t="s">
        <v>134</v>
      </c>
      <c r="J413" s="104">
        <v>3823.2</v>
      </c>
      <c r="K413" s="104">
        <v>719.2</v>
      </c>
      <c r="L413" s="120">
        <f t="shared" si="139"/>
        <v>18.811466834065708</v>
      </c>
    </row>
    <row r="414" spans="1:13" ht="24.75" customHeight="1" x14ac:dyDescent="0.2">
      <c r="A414" s="102" t="s">
        <v>295</v>
      </c>
      <c r="B414" s="103" t="s">
        <v>314</v>
      </c>
      <c r="C414" s="103" t="s">
        <v>17</v>
      </c>
      <c r="D414" s="103" t="s">
        <v>123</v>
      </c>
      <c r="E414" s="103" t="s">
        <v>113</v>
      </c>
      <c r="F414" s="103" t="s">
        <v>9</v>
      </c>
      <c r="G414" s="103" t="s">
        <v>176</v>
      </c>
      <c r="H414" s="103" t="s">
        <v>343</v>
      </c>
      <c r="I414" s="103" t="s">
        <v>291</v>
      </c>
      <c r="J414" s="104">
        <v>2058.6</v>
      </c>
      <c r="K414" s="104">
        <v>274.5</v>
      </c>
      <c r="L414" s="120">
        <f t="shared" si="139"/>
        <v>13.334304867385601</v>
      </c>
    </row>
    <row r="416" spans="1:13" x14ac:dyDescent="0.2">
      <c r="J416" s="114" t="e">
        <f>H420+#REF!+#REF!+#REF!+#REF!+#REF!+#REF!+#REF!+#REF!+#REF!+#REF!+#REF!+#REF!</f>
        <v>#REF!</v>
      </c>
      <c r="K416" s="114" t="e">
        <f>#REF!+#REF!+#REF!+#REF!+#REF!+#REF!+#REF!+#REF!+#REF!+#REF!+#REF!+#REF!+#REF!+#REF!+#REF!+#REF!+#REF!+#REF!+#REF!+#REF!+#REF!+#REF!+#REF!+#REF!+#REF!</f>
        <v>#REF!</v>
      </c>
      <c r="L416" s="114" t="e">
        <f>#REF!+#REF!+#REF!+#REF!+#REF!+#REF!+#REF!+#REF!+#REF!+#REF!+#REF!+#REF!+#REF!+#REF!+#REF!+#REF!+#REF!+#REF!+#REF!+#REF!+#REF!+#REF!+#REF!+#REF!+#REF!</f>
        <v>#REF!</v>
      </c>
      <c r="M416" s="182" t="s">
        <v>345</v>
      </c>
    </row>
    <row r="417" spans="10:13" ht="13.5" customHeight="1" x14ac:dyDescent="0.2">
      <c r="J417" s="114" t="e">
        <f>#REF!+#REF!+#REF!+#REF!+#REF!+#REF!+#REF!+#REF!+#REF!+#REF!+#REF!+#REF!+#REF!+#REF!+#REF!+#REF!+#REF!+#REF!+#REF!+#REF!+#REF!+#REF!+#REF!+#REF!+#REF!+#REF!+#REF!+#REF!+#REF!+#REF!+#REF!+#REF!+#REF!+#REF!+#REF!+#REF!+#REF!+#REF!+#REF!+#REF!+#REF!+#REF!+#REF!+#REF!+#REF!</f>
        <v>#REF!</v>
      </c>
      <c r="K417" s="114" t="e">
        <f>#REF!+#REF!+#REF!+#REF!+#REF!+#REF!+#REF!+#REF!+#REF!+#REF!+#REF!+#REF!+#REF!+#REF!+#REF!+#REF!+#REF!+#REF!+#REF!+#REF!+#REF!+#REF!+#REF!+#REF!+#REF!+#REF!+#REF!+#REF!+#REF!+#REF!+#REF!+#REF!+#REF!+#REF!+#REF!+#REF!+#REF!+#REF!+#REF!+#REF!+#REF!+#REF!+#REF!+#REF!+#REF!</f>
        <v>#REF!</v>
      </c>
      <c r="L417" s="114" t="e">
        <f>#REF!+#REF!+#REF!+#REF!+#REF!+#REF!+#REF!+#REF!+#REF!+#REF!+#REF!+#REF!+#REF!+#REF!+#REF!+#REF!+#REF!+#REF!+#REF!+#REF!+#REF!+#REF!+#REF!+#REF!+#REF!+#REF!+#REF!+#REF!+#REF!+#REF!+#REF!+#REF!+#REF!+#REF!+#REF!+#REF!+#REF!+#REF!+#REF!+#REF!+#REF!+#REF!+#REF!+#REF!+#REF!</f>
        <v>#REF!</v>
      </c>
      <c r="M417" s="182" t="s">
        <v>346</v>
      </c>
    </row>
    <row r="418" spans="10:13" x14ac:dyDescent="0.2">
      <c r="J418" s="114" t="e">
        <f>#REF!+#REF!+#REF!+#REF!+#REF!+#REF!+#REF!+#REF!+#REF!+#REF!+#REF!+#REF!+#REF!+#REF!+#REF!+#REF!+#REF!+#REF!+#REF!+#REF!+#REF!+#REF!+#REF!+#REF!+#REF!+#REF!+#REF!+#REF!+#REF!+#REF!+#REF!+#REF!+#REF!+#REF!+#REF!+#REF!+#REF!+#REF!+#REF!+#REF!+#REF!+#REF!+#REF!+#REF!+#REF!+#REF!+#REF!+#REF!+#REF!+#REF!+#REF!+#REF!+#REF!+#REF!+#REF!+#REF!+#REF!+#REF!+#REF!+#REF!+#REF!+#REF!+#REF!+#REF!+#REF!+#REF!+#REF!+#REF!+#REF!</f>
        <v>#REF!</v>
      </c>
      <c r="K418" s="114" t="e">
        <f>#REF!+#REF!+#REF!+#REF!+#REF!+#REF!+#REF!+#REF!+#REF!+#REF!+#REF!+#REF!+#REF!+#REF!+#REF!+#REF!+#REF!+#REF!+#REF!+#REF!+#REF!+#REF!+#REF!+#REF!+#REF!+#REF!+#REF!+#REF!+#REF!+#REF!+#REF!+#REF!+#REF!+#REF!+#REF!+#REF!+#REF!+#REF!+#REF!+#REF!+#REF!+#REF!+#REF!+#REF!+#REF!+#REF!+#REF!+#REF!+#REF!+#REF!+#REF!+#REF!+#REF!+#REF!+#REF!+#REF!+#REF!+#REF!+#REF!+#REF!+#REF!+#REF!+#REF!+#REF!+#REF!+#REF!+#REF!+#REF!+#REF!</f>
        <v>#REF!</v>
      </c>
      <c r="L418" s="114" t="e">
        <f>#REF!+#REF!+#REF!+#REF!+#REF!+#REF!+#REF!+#REF!+#REF!+#REF!+#REF!+#REF!+#REF!+#REF!+#REF!+#REF!+#REF!+#REF!+#REF!+#REF!+#REF!+#REF!+#REF!+#REF!+#REF!+#REF!+#REF!+#REF!+#REF!+#REF!+#REF!+#REF!+#REF!+#REF!+#REF!+#REF!+#REF!+#REF!+#REF!+#REF!+#REF!+#REF!+#REF!+#REF!+#REF!+#REF!+#REF!+#REF!+#REF!+#REF!+#REF!+#REF!+#REF!+#REF!+#REF!+#REF!+#REF!+#REF!+#REF!+#REF!+#REF!+#REF!+#REF!+#REF!+#REF!+#REF!+#REF!+#REF!+#REF!</f>
        <v>#REF!</v>
      </c>
      <c r="M418" s="182" t="s">
        <v>347</v>
      </c>
    </row>
    <row r="419" spans="10:13" x14ac:dyDescent="0.2">
      <c r="J419" s="114" t="e">
        <f>J416+J417+J418</f>
        <v>#REF!</v>
      </c>
      <c r="K419" s="114" t="e">
        <f t="shared" ref="K419:L419" si="161">K416+K417+K418</f>
        <v>#REF!</v>
      </c>
      <c r="L419" s="114" t="e">
        <f t="shared" si="161"/>
        <v>#REF!</v>
      </c>
    </row>
    <row r="420" spans="10:13" x14ac:dyDescent="0.2">
      <c r="J420" s="114"/>
      <c r="K420" s="114"/>
      <c r="L420" s="114"/>
    </row>
  </sheetData>
  <autoFilter ref="A7:S414"/>
  <mergeCells count="7">
    <mergeCell ref="I1:L1"/>
    <mergeCell ref="A3:L3"/>
    <mergeCell ref="I4:L4"/>
    <mergeCell ref="A5:A6"/>
    <mergeCell ref="E5:H6"/>
    <mergeCell ref="J5:L5"/>
    <mergeCell ref="I2:L2"/>
  </mergeCells>
  <conditionalFormatting sqref="A321">
    <cfRule type="expression" dxfId="183" priority="7" stopIfTrue="1">
      <formula>$D321=""</formula>
    </cfRule>
    <cfRule type="expression" dxfId="182" priority="8" stopIfTrue="1">
      <formula>#REF!&lt;&gt;""</formula>
    </cfRule>
    <cfRule type="expression" dxfId="181" priority="9" stopIfTrue="1">
      <formula>AND(#REF!="",$D321&lt;&gt;"")</formula>
    </cfRule>
  </conditionalFormatting>
  <conditionalFormatting sqref="B320:I321 A319:I319 A323:I325">
    <cfRule type="expression" dxfId="180" priority="49" stopIfTrue="1">
      <formula>#REF!=""</formula>
    </cfRule>
    <cfRule type="expression" dxfId="179" priority="50" stopIfTrue="1">
      <formula>$K319&lt;&gt;""</formula>
    </cfRule>
    <cfRule type="expression" dxfId="178" priority="51" stopIfTrue="1">
      <formula>AND($I319="",#REF!&lt;&gt;"")</formula>
    </cfRule>
  </conditionalFormatting>
  <conditionalFormatting sqref="B319:I321 B323:I325">
    <cfRule type="expression" dxfId="177" priority="46" stopIfTrue="1">
      <formula>#REF!=""</formula>
    </cfRule>
    <cfRule type="expression" dxfId="176" priority="47" stopIfTrue="1">
      <formula>$K319&lt;&gt;""</formula>
    </cfRule>
    <cfRule type="expression" dxfId="175" priority="48" stopIfTrue="1">
      <formula>AND($I319="",#REF!&lt;&gt;"")</formula>
    </cfRule>
  </conditionalFormatting>
  <conditionalFormatting sqref="A323">
    <cfRule type="expression" dxfId="174" priority="43" stopIfTrue="1">
      <formula>$D323=""</formula>
    </cfRule>
    <cfRule type="expression" dxfId="173" priority="44" stopIfTrue="1">
      <formula>#REF!&lt;&gt;""</formula>
    </cfRule>
    <cfRule type="expression" dxfId="172" priority="45" stopIfTrue="1">
      <formula>AND(#REF!="",$D323&lt;&gt;"")</formula>
    </cfRule>
  </conditionalFormatting>
  <conditionalFormatting sqref="A323">
    <cfRule type="expression" dxfId="171" priority="40" stopIfTrue="1">
      <formula>$D323=""</formula>
    </cfRule>
    <cfRule type="expression" dxfId="170" priority="41" stopIfTrue="1">
      <formula>#REF!&lt;&gt;""</formula>
    </cfRule>
    <cfRule type="expression" dxfId="169" priority="42" stopIfTrue="1">
      <formula>AND(#REF!="",$D323&lt;&gt;"")</formula>
    </cfRule>
  </conditionalFormatting>
  <conditionalFormatting sqref="A323">
    <cfRule type="expression" dxfId="168" priority="37" stopIfTrue="1">
      <formula>#REF!=""</formula>
    </cfRule>
    <cfRule type="expression" dxfId="167" priority="38" stopIfTrue="1">
      <formula>$K323&lt;&gt;""</formula>
    </cfRule>
    <cfRule type="expression" dxfId="166" priority="39" stopIfTrue="1">
      <formula>AND($I323="",#REF!&lt;&gt;"")</formula>
    </cfRule>
  </conditionalFormatting>
  <conditionalFormatting sqref="A319">
    <cfRule type="expression" dxfId="165" priority="34" stopIfTrue="1">
      <formula>#REF!=""</formula>
    </cfRule>
    <cfRule type="expression" dxfId="164" priority="35" stopIfTrue="1">
      <formula>$K319&lt;&gt;""</formula>
    </cfRule>
    <cfRule type="expression" dxfId="163" priority="36" stopIfTrue="1">
      <formula>AND($I319="",#REF!&lt;&gt;"")</formula>
    </cfRule>
  </conditionalFormatting>
  <conditionalFormatting sqref="A319">
    <cfRule type="expression" dxfId="162" priority="31" stopIfTrue="1">
      <formula>#REF!=""</formula>
    </cfRule>
    <cfRule type="expression" dxfId="161" priority="32" stopIfTrue="1">
      <formula>$K319&lt;&gt;""</formula>
    </cfRule>
    <cfRule type="expression" dxfId="160" priority="33" stopIfTrue="1">
      <formula>AND($I319="",#REF!&lt;&gt;"")</formula>
    </cfRule>
  </conditionalFormatting>
  <conditionalFormatting sqref="B322:I322">
    <cfRule type="expression" dxfId="159" priority="28" stopIfTrue="1">
      <formula>#REF!=""</formula>
    </cfRule>
    <cfRule type="expression" dxfId="158" priority="29" stopIfTrue="1">
      <formula>$K322&lt;&gt;""</formula>
    </cfRule>
    <cfRule type="expression" dxfId="157" priority="30" stopIfTrue="1">
      <formula>AND($I322="",#REF!&lt;&gt;"")</formula>
    </cfRule>
  </conditionalFormatting>
  <conditionalFormatting sqref="B322:I322">
    <cfRule type="expression" dxfId="156" priority="25" stopIfTrue="1">
      <formula>#REF!=""</formula>
    </cfRule>
    <cfRule type="expression" dxfId="155" priority="26" stopIfTrue="1">
      <formula>$K322&lt;&gt;""</formula>
    </cfRule>
    <cfRule type="expression" dxfId="154" priority="27" stopIfTrue="1">
      <formula>AND($I322="",#REF!&lt;&gt;"")</formula>
    </cfRule>
  </conditionalFormatting>
  <conditionalFormatting sqref="A320">
    <cfRule type="expression" dxfId="153" priority="10" stopIfTrue="1">
      <formula>$D320=""</formula>
    </cfRule>
    <cfRule type="expression" dxfId="152" priority="11" stopIfTrue="1">
      <formula>#REF!&lt;&gt;""</formula>
    </cfRule>
    <cfRule type="expression" dxfId="151" priority="12" stopIfTrue="1">
      <formula>AND(#REF!="",$D320&lt;&gt;"")</formula>
    </cfRule>
  </conditionalFormatting>
  <conditionalFormatting sqref="A320:A321">
    <cfRule type="expression" dxfId="150" priority="22" stopIfTrue="1">
      <formula>#REF!=""</formula>
    </cfRule>
    <cfRule type="expression" dxfId="149" priority="23" stopIfTrue="1">
      <formula>$K320&lt;&gt;""</formula>
    </cfRule>
    <cfRule type="expression" dxfId="148" priority="24" stopIfTrue="1">
      <formula>AND($I320="",#REF!&lt;&gt;"")</formula>
    </cfRule>
  </conditionalFormatting>
  <conditionalFormatting sqref="A320:A321">
    <cfRule type="expression" dxfId="147" priority="19" stopIfTrue="1">
      <formula>#REF!=""</formula>
    </cfRule>
    <cfRule type="expression" dxfId="146" priority="20" stopIfTrue="1">
      <formula>$K320&lt;&gt;""</formula>
    </cfRule>
    <cfRule type="expression" dxfId="145" priority="21" stopIfTrue="1">
      <formula>AND($I320="",#REF!&lt;&gt;"")</formula>
    </cfRule>
  </conditionalFormatting>
  <conditionalFormatting sqref="A320:A321">
    <cfRule type="expression" dxfId="144" priority="16" stopIfTrue="1">
      <formula>#REF!=""</formula>
    </cfRule>
    <cfRule type="expression" dxfId="143" priority="17" stopIfTrue="1">
      <formula>$K320&lt;&gt;""</formula>
    </cfRule>
    <cfRule type="expression" dxfId="142" priority="18" stopIfTrue="1">
      <formula>AND($I320="",#REF!&lt;&gt;"")</formula>
    </cfRule>
  </conditionalFormatting>
  <conditionalFormatting sqref="A322">
    <cfRule type="expression" dxfId="141" priority="13" stopIfTrue="1">
      <formula>#REF!=""</formula>
    </cfRule>
    <cfRule type="expression" dxfId="140" priority="14" stopIfTrue="1">
      <formula>$K322&lt;&gt;""</formula>
    </cfRule>
    <cfRule type="expression" dxfId="139" priority="15" stopIfTrue="1">
      <formula>AND($I322="",#REF!&lt;&gt;"")</formula>
    </cfRule>
  </conditionalFormatting>
  <conditionalFormatting sqref="A404">
    <cfRule type="expression" dxfId="138" priority="4" stopIfTrue="1">
      <formula>#REF!=""</formula>
    </cfRule>
    <cfRule type="expression" dxfId="137" priority="5" stopIfTrue="1">
      <formula>#REF!&lt;&gt;""</formula>
    </cfRule>
    <cfRule type="expression" dxfId="136" priority="6" stopIfTrue="1">
      <formula>AND(#REF!="",#REF!&lt;&gt;"")</formula>
    </cfRule>
  </conditionalFormatting>
  <conditionalFormatting sqref="A404">
    <cfRule type="expression" dxfId="135" priority="1" stopIfTrue="1">
      <formula>#REF!=""</formula>
    </cfRule>
    <cfRule type="expression" dxfId="134" priority="2" stopIfTrue="1">
      <formula>$K404&lt;&gt;""</formula>
    </cfRule>
    <cfRule type="expression" dxfId="133" priority="3" stopIfTrue="1">
      <formula>AND($I404="",#REF!&lt;&gt;"")</formula>
    </cfRule>
  </conditionalFormatting>
  <pageMargins left="0.43307086614173229" right="0.23622047244094491" top="0.70866141732283472" bottom="1.2204724409448819" header="0.31496062992125984" footer="0.31496062992125984"/>
  <pageSetup paperSize="9" scale="79" fitToHeight="0" orientation="portrait" r:id="rId1"/>
  <headerFooter>
    <oddHeader>&amp;C&amp;P</oddHeader>
  </headerFooter>
  <rowBreaks count="6" manualBreakCount="6">
    <brk id="24" max="11" man="1"/>
    <brk id="44" max="12" man="1"/>
    <brk id="60" max="11" man="1"/>
    <brk id="93" max="11" man="1"/>
    <brk id="109" max="11" man="1"/>
    <brk id="167"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0"/>
  <sheetViews>
    <sheetView view="pageBreakPreview" zoomScale="75" zoomScaleNormal="110" zoomScaleSheetLayoutView="75" workbookViewId="0">
      <selection activeCell="H2" sqref="H2:K2"/>
    </sheetView>
  </sheetViews>
  <sheetFormatPr defaultRowHeight="15.75" x14ac:dyDescent="0.2"/>
  <cols>
    <col min="1" max="1" width="51" customWidth="1"/>
    <col min="2" max="2" width="5" customWidth="1"/>
    <col min="3" max="3" width="5.5" customWidth="1"/>
    <col min="4" max="6" width="4.1640625" customWidth="1"/>
    <col min="7" max="7" width="7.83203125" customWidth="1"/>
    <col min="8" max="8" width="6.1640625" customWidth="1"/>
    <col min="9" max="11" width="14" customWidth="1"/>
    <col min="12" max="12" width="72.83203125" style="182" customWidth="1"/>
  </cols>
  <sheetData>
    <row r="1" spans="1:12" ht="92.25" customHeight="1" x14ac:dyDescent="0.2">
      <c r="A1" s="1" t="s">
        <v>0</v>
      </c>
      <c r="B1" s="1" t="s">
        <v>0</v>
      </c>
      <c r="C1" s="2" t="s">
        <v>0</v>
      </c>
      <c r="D1" s="2" t="s">
        <v>0</v>
      </c>
      <c r="E1" s="2" t="s">
        <v>0</v>
      </c>
      <c r="F1" s="2" t="s">
        <v>0</v>
      </c>
      <c r="G1" s="2" t="s">
        <v>0</v>
      </c>
      <c r="H1" s="267" t="s">
        <v>503</v>
      </c>
      <c r="I1" s="267"/>
      <c r="J1" s="267"/>
      <c r="K1" s="267"/>
      <c r="L1" s="176"/>
    </row>
    <row r="2" spans="1:12" ht="23.25" customHeight="1" x14ac:dyDescent="0.2">
      <c r="A2" s="235"/>
      <c r="B2" s="235"/>
      <c r="C2" s="234"/>
      <c r="D2" s="234"/>
      <c r="E2" s="234"/>
      <c r="F2" s="234"/>
      <c r="G2" s="234"/>
      <c r="H2" s="277" t="s">
        <v>509</v>
      </c>
      <c r="I2" s="278"/>
      <c r="J2" s="278"/>
      <c r="K2" s="278"/>
      <c r="L2" s="176"/>
    </row>
    <row r="3" spans="1:12" ht="111" customHeight="1" x14ac:dyDescent="0.2">
      <c r="A3" s="269" t="s">
        <v>495</v>
      </c>
      <c r="B3" s="269"/>
      <c r="C3" s="269"/>
      <c r="D3" s="269"/>
      <c r="E3" s="269"/>
      <c r="F3" s="269"/>
      <c r="G3" s="269"/>
      <c r="H3" s="269"/>
      <c r="I3" s="269"/>
      <c r="J3" s="269"/>
      <c r="K3" s="269"/>
    </row>
    <row r="4" spans="1:12" ht="15" customHeight="1" x14ac:dyDescent="0.2">
      <c r="A4" s="3" t="s">
        <v>0</v>
      </c>
      <c r="B4" s="3" t="s">
        <v>0</v>
      </c>
      <c r="C4" s="3" t="s">
        <v>0</v>
      </c>
      <c r="D4" s="3" t="s">
        <v>0</v>
      </c>
      <c r="E4" s="3" t="s">
        <v>0</v>
      </c>
      <c r="F4" s="3" t="s">
        <v>0</v>
      </c>
      <c r="G4" s="3" t="s">
        <v>0</v>
      </c>
      <c r="H4" s="270" t="s">
        <v>1</v>
      </c>
      <c r="I4" s="270"/>
      <c r="J4" s="270"/>
      <c r="K4" s="270"/>
    </row>
    <row r="5" spans="1:12" ht="20.45" customHeight="1" x14ac:dyDescent="0.2">
      <c r="A5" s="279" t="s">
        <v>2</v>
      </c>
      <c r="B5" s="279" t="s">
        <v>3</v>
      </c>
      <c r="C5" s="279" t="s">
        <v>4</v>
      </c>
      <c r="D5" s="279" t="s">
        <v>5</v>
      </c>
      <c r="E5" s="279"/>
      <c r="F5" s="279"/>
      <c r="G5" s="279"/>
      <c r="H5" s="279" t="s">
        <v>6</v>
      </c>
      <c r="I5" s="279" t="s">
        <v>7</v>
      </c>
      <c r="J5" s="279"/>
      <c r="K5" s="279"/>
    </row>
    <row r="6" spans="1:12" ht="39" customHeight="1" x14ac:dyDescent="0.2">
      <c r="A6" s="279" t="s">
        <v>0</v>
      </c>
      <c r="B6" s="279" t="s">
        <v>0</v>
      </c>
      <c r="C6" s="279" t="s">
        <v>0</v>
      </c>
      <c r="D6" s="279" t="s">
        <v>0</v>
      </c>
      <c r="E6" s="279"/>
      <c r="F6" s="279"/>
      <c r="G6" s="279"/>
      <c r="H6" s="279" t="s">
        <v>0</v>
      </c>
      <c r="I6" s="4" t="s">
        <v>452</v>
      </c>
      <c r="J6" s="4" t="s">
        <v>453</v>
      </c>
      <c r="K6" s="4" t="s">
        <v>488</v>
      </c>
    </row>
    <row r="7" spans="1:12" ht="13.7" customHeight="1" x14ac:dyDescent="0.2">
      <c r="A7" s="5" t="s">
        <v>8</v>
      </c>
      <c r="B7" s="5" t="s">
        <v>9</v>
      </c>
      <c r="C7" s="5" t="s">
        <v>10</v>
      </c>
      <c r="D7" s="5" t="s">
        <v>11</v>
      </c>
      <c r="E7" s="5" t="s">
        <v>12</v>
      </c>
      <c r="F7" s="5" t="s">
        <v>13</v>
      </c>
      <c r="G7" s="5" t="s">
        <v>14</v>
      </c>
      <c r="H7" s="5" t="s">
        <v>15</v>
      </c>
      <c r="I7" s="5" t="s">
        <v>16</v>
      </c>
      <c r="J7" s="5" t="s">
        <v>17</v>
      </c>
      <c r="K7" s="5" t="s">
        <v>18</v>
      </c>
    </row>
    <row r="8" spans="1:12" ht="14.45" customHeight="1" x14ac:dyDescent="0.2">
      <c r="A8" s="6" t="s">
        <v>19</v>
      </c>
      <c r="B8" s="7" t="s">
        <v>0</v>
      </c>
      <c r="C8" s="7" t="s">
        <v>0</v>
      </c>
      <c r="D8" s="7" t="s">
        <v>0</v>
      </c>
      <c r="E8" s="7" t="s">
        <v>0</v>
      </c>
      <c r="F8" s="7" t="s">
        <v>0</v>
      </c>
      <c r="G8" s="7" t="s">
        <v>0</v>
      </c>
      <c r="H8" s="7" t="s">
        <v>0</v>
      </c>
      <c r="I8" s="115">
        <f>I9+I117+I134+I182+I263+I285+I334+I341+I348+I356</f>
        <v>193806.9</v>
      </c>
      <c r="J8" s="115">
        <f>J9+J117+J134+J182+J263+J285+J334+J341+J348+J356</f>
        <v>53799.1</v>
      </c>
      <c r="K8" s="115">
        <f>J8/I8*100</f>
        <v>27.759125191105166</v>
      </c>
    </row>
    <row r="9" spans="1:12" x14ac:dyDescent="0.2">
      <c r="A9" s="99" t="s">
        <v>109</v>
      </c>
      <c r="B9" s="100" t="s">
        <v>110</v>
      </c>
      <c r="C9" s="100"/>
      <c r="D9" s="100"/>
      <c r="E9" s="100"/>
      <c r="F9" s="100"/>
      <c r="G9" s="100"/>
      <c r="H9" s="100"/>
      <c r="I9" s="116">
        <f>I10+I17+I69+I75+I89+I95</f>
        <v>28359.200000000001</v>
      </c>
      <c r="J9" s="116">
        <f>J10+J17+J69+J75+J89+J95</f>
        <v>10341.1</v>
      </c>
      <c r="K9" s="115">
        <f t="shared" ref="K9:K76" si="0">J9/I9*100</f>
        <v>36.464709864876298</v>
      </c>
    </row>
    <row r="10" spans="1:12" ht="37.5" customHeight="1" x14ac:dyDescent="0.2">
      <c r="A10" s="99" t="s">
        <v>112</v>
      </c>
      <c r="B10" s="100" t="s">
        <v>110</v>
      </c>
      <c r="C10" s="100" t="s">
        <v>113</v>
      </c>
      <c r="D10" s="100"/>
      <c r="E10" s="100"/>
      <c r="F10" s="100"/>
      <c r="G10" s="100"/>
      <c r="H10" s="100"/>
      <c r="I10" s="116">
        <f>I11</f>
        <v>1040.8</v>
      </c>
      <c r="J10" s="116">
        <f t="shared" ref="J10:J15" si="1">J11</f>
        <v>152.1</v>
      </c>
      <c r="K10" s="115">
        <f t="shared" si="0"/>
        <v>14.613758647194466</v>
      </c>
    </row>
    <row r="11" spans="1:12" ht="51" customHeight="1" x14ac:dyDescent="0.2">
      <c r="A11" s="98" t="s">
        <v>114</v>
      </c>
      <c r="B11" s="100" t="s">
        <v>110</v>
      </c>
      <c r="C11" s="100" t="s">
        <v>113</v>
      </c>
      <c r="D11" s="100" t="s">
        <v>110</v>
      </c>
      <c r="E11" s="100"/>
      <c r="F11" s="100"/>
      <c r="G11" s="100"/>
      <c r="H11" s="100"/>
      <c r="I11" s="116">
        <f>I12</f>
        <v>1040.8</v>
      </c>
      <c r="J11" s="116">
        <f t="shared" si="1"/>
        <v>152.1</v>
      </c>
      <c r="K11" s="115">
        <f t="shared" si="0"/>
        <v>14.613758647194466</v>
      </c>
    </row>
    <row r="12" spans="1:12" ht="39" customHeight="1" x14ac:dyDescent="0.2">
      <c r="A12" s="98" t="s">
        <v>115</v>
      </c>
      <c r="B12" s="100" t="s">
        <v>110</v>
      </c>
      <c r="C12" s="100" t="s">
        <v>113</v>
      </c>
      <c r="D12" s="100" t="s">
        <v>110</v>
      </c>
      <c r="E12" s="100" t="s">
        <v>8</v>
      </c>
      <c r="F12" s="100"/>
      <c r="G12" s="100"/>
      <c r="H12" s="100"/>
      <c r="I12" s="116">
        <f t="shared" ref="I12:I15" si="2">I13</f>
        <v>1040.8</v>
      </c>
      <c r="J12" s="116">
        <f t="shared" si="1"/>
        <v>152.1</v>
      </c>
      <c r="K12" s="115">
        <f t="shared" si="0"/>
        <v>14.613758647194466</v>
      </c>
    </row>
    <row r="13" spans="1:12" ht="39.75" customHeight="1" x14ac:dyDescent="0.2">
      <c r="A13" s="98" t="s">
        <v>116</v>
      </c>
      <c r="B13" s="100" t="s">
        <v>110</v>
      </c>
      <c r="C13" s="100" t="s">
        <v>113</v>
      </c>
      <c r="D13" s="100" t="s">
        <v>110</v>
      </c>
      <c r="E13" s="100" t="s">
        <v>8</v>
      </c>
      <c r="F13" s="100" t="s">
        <v>110</v>
      </c>
      <c r="G13" s="100"/>
      <c r="H13" s="100"/>
      <c r="I13" s="116">
        <f t="shared" si="2"/>
        <v>1040.8</v>
      </c>
      <c r="J13" s="116">
        <f t="shared" si="1"/>
        <v>152.1</v>
      </c>
      <c r="K13" s="115">
        <f t="shared" si="0"/>
        <v>14.613758647194466</v>
      </c>
    </row>
    <row r="14" spans="1:12" ht="25.5" x14ac:dyDescent="0.2">
      <c r="A14" s="98" t="s">
        <v>118</v>
      </c>
      <c r="B14" s="100" t="s">
        <v>110</v>
      </c>
      <c r="C14" s="100" t="s">
        <v>113</v>
      </c>
      <c r="D14" s="100" t="s">
        <v>110</v>
      </c>
      <c r="E14" s="100" t="s">
        <v>8</v>
      </c>
      <c r="F14" s="100" t="s">
        <v>110</v>
      </c>
      <c r="G14" s="100" t="s">
        <v>117</v>
      </c>
      <c r="H14" s="100"/>
      <c r="I14" s="116">
        <f t="shared" si="2"/>
        <v>1040.8</v>
      </c>
      <c r="J14" s="116">
        <f t="shared" si="1"/>
        <v>152.1</v>
      </c>
      <c r="K14" s="115">
        <f t="shared" si="0"/>
        <v>14.613758647194466</v>
      </c>
    </row>
    <row r="15" spans="1:12" ht="63.75" customHeight="1" x14ac:dyDescent="0.2">
      <c r="A15" s="98" t="s">
        <v>120</v>
      </c>
      <c r="B15" s="100" t="s">
        <v>110</v>
      </c>
      <c r="C15" s="100" t="s">
        <v>113</v>
      </c>
      <c r="D15" s="100" t="s">
        <v>110</v>
      </c>
      <c r="E15" s="100" t="s">
        <v>8</v>
      </c>
      <c r="F15" s="100" t="s">
        <v>110</v>
      </c>
      <c r="G15" s="100" t="s">
        <v>117</v>
      </c>
      <c r="H15" s="100" t="s">
        <v>119</v>
      </c>
      <c r="I15" s="116">
        <f t="shared" si="2"/>
        <v>1040.8</v>
      </c>
      <c r="J15" s="116">
        <f t="shared" si="1"/>
        <v>152.1</v>
      </c>
      <c r="K15" s="115">
        <f t="shared" si="0"/>
        <v>14.613758647194466</v>
      </c>
    </row>
    <row r="16" spans="1:12" ht="24.75" customHeight="1" x14ac:dyDescent="0.2">
      <c r="A16" s="98" t="s">
        <v>122</v>
      </c>
      <c r="B16" s="100" t="s">
        <v>110</v>
      </c>
      <c r="C16" s="100" t="s">
        <v>113</v>
      </c>
      <c r="D16" s="100" t="s">
        <v>110</v>
      </c>
      <c r="E16" s="100" t="s">
        <v>8</v>
      </c>
      <c r="F16" s="100" t="s">
        <v>110</v>
      </c>
      <c r="G16" s="100" t="s">
        <v>117</v>
      </c>
      <c r="H16" s="100" t="s">
        <v>121</v>
      </c>
      <c r="I16" s="116">
        <f>'Приложение 2'!J17</f>
        <v>1040.8</v>
      </c>
      <c r="J16" s="116">
        <f>'Приложение 2'!K17</f>
        <v>152.1</v>
      </c>
      <c r="K16" s="115">
        <f t="shared" si="0"/>
        <v>14.613758647194466</v>
      </c>
    </row>
    <row r="17" spans="1:11" ht="52.5" customHeight="1" x14ac:dyDescent="0.2">
      <c r="A17" s="121" t="s">
        <v>124</v>
      </c>
      <c r="B17" s="103" t="s">
        <v>110</v>
      </c>
      <c r="C17" s="103" t="s">
        <v>123</v>
      </c>
      <c r="D17" s="103"/>
      <c r="E17" s="103"/>
      <c r="F17" s="103"/>
      <c r="G17" s="103"/>
      <c r="H17" s="103"/>
      <c r="I17" s="104">
        <f>I18+I56</f>
        <v>8694.3000000000011</v>
      </c>
      <c r="J17" s="104">
        <f>J18+J56</f>
        <v>2588.6</v>
      </c>
      <c r="K17" s="115">
        <f t="shared" si="0"/>
        <v>29.773529783881386</v>
      </c>
    </row>
    <row r="18" spans="1:11" ht="48.75" customHeight="1" x14ac:dyDescent="0.2">
      <c r="A18" s="105" t="s">
        <v>114</v>
      </c>
      <c r="B18" s="103" t="s">
        <v>110</v>
      </c>
      <c r="C18" s="103" t="s">
        <v>123</v>
      </c>
      <c r="D18" s="103" t="s">
        <v>110</v>
      </c>
      <c r="E18" s="103"/>
      <c r="F18" s="103"/>
      <c r="G18" s="103"/>
      <c r="H18" s="103"/>
      <c r="I18" s="104">
        <f>I19</f>
        <v>8608.1</v>
      </c>
      <c r="J18" s="104">
        <f t="shared" ref="J18" si="3">J19</f>
        <v>2588.6</v>
      </c>
      <c r="K18" s="115">
        <f t="shared" si="0"/>
        <v>30.07167667661853</v>
      </c>
    </row>
    <row r="19" spans="1:11" ht="38.25" customHeight="1" x14ac:dyDescent="0.2">
      <c r="A19" s="105" t="s">
        <v>115</v>
      </c>
      <c r="B19" s="103" t="s">
        <v>110</v>
      </c>
      <c r="C19" s="103" t="s">
        <v>123</v>
      </c>
      <c r="D19" s="103" t="s">
        <v>110</v>
      </c>
      <c r="E19" s="103" t="s">
        <v>8</v>
      </c>
      <c r="F19" s="103"/>
      <c r="G19" s="103"/>
      <c r="H19" s="103"/>
      <c r="I19" s="104">
        <f>I20</f>
        <v>8608.1</v>
      </c>
      <c r="J19" s="104">
        <f t="shared" ref="J19" si="4">J20</f>
        <v>2588.6</v>
      </c>
      <c r="K19" s="115">
        <f t="shared" si="0"/>
        <v>30.07167667661853</v>
      </c>
    </row>
    <row r="20" spans="1:11" ht="36" customHeight="1" x14ac:dyDescent="0.2">
      <c r="A20" s="105" t="s">
        <v>116</v>
      </c>
      <c r="B20" s="103" t="s">
        <v>110</v>
      </c>
      <c r="C20" s="103" t="s">
        <v>123</v>
      </c>
      <c r="D20" s="103" t="s">
        <v>110</v>
      </c>
      <c r="E20" s="103" t="s">
        <v>8</v>
      </c>
      <c r="F20" s="103" t="s">
        <v>110</v>
      </c>
      <c r="G20" s="103"/>
      <c r="H20" s="103"/>
      <c r="I20" s="104">
        <f>I21+I24+I32+I35+I41+I44+I47+I50+I53+I38</f>
        <v>8608.1</v>
      </c>
      <c r="J20" s="104">
        <f>J21+J24+J32+J35+J41+J44+J47+J50+J53+J38</f>
        <v>2588.6</v>
      </c>
      <c r="K20" s="115">
        <f t="shared" si="0"/>
        <v>30.07167667661853</v>
      </c>
    </row>
    <row r="21" spans="1:11" ht="28.5" customHeight="1" x14ac:dyDescent="0.2">
      <c r="A21" s="105" t="s">
        <v>126</v>
      </c>
      <c r="B21" s="103" t="s">
        <v>110</v>
      </c>
      <c r="C21" s="103" t="s">
        <v>123</v>
      </c>
      <c r="D21" s="103" t="s">
        <v>110</v>
      </c>
      <c r="E21" s="103" t="s">
        <v>8</v>
      </c>
      <c r="F21" s="103" t="s">
        <v>110</v>
      </c>
      <c r="G21" s="103" t="s">
        <v>125</v>
      </c>
      <c r="H21" s="103"/>
      <c r="I21" s="104">
        <f>I22</f>
        <v>7075.9</v>
      </c>
      <c r="J21" s="104">
        <f t="shared" ref="J21:J22" si="5">J22</f>
        <v>1955.4</v>
      </c>
      <c r="K21" s="115">
        <f t="shared" si="0"/>
        <v>27.634647182690543</v>
      </c>
    </row>
    <row r="22" spans="1:11" ht="65.25" customHeight="1" x14ac:dyDescent="0.2">
      <c r="A22" s="105" t="s">
        <v>120</v>
      </c>
      <c r="B22" s="103" t="s">
        <v>110</v>
      </c>
      <c r="C22" s="103" t="s">
        <v>123</v>
      </c>
      <c r="D22" s="103" t="s">
        <v>110</v>
      </c>
      <c r="E22" s="103" t="s">
        <v>8</v>
      </c>
      <c r="F22" s="103" t="s">
        <v>110</v>
      </c>
      <c r="G22" s="103" t="s">
        <v>125</v>
      </c>
      <c r="H22" s="103" t="s">
        <v>119</v>
      </c>
      <c r="I22" s="104">
        <f>I23</f>
        <v>7075.9</v>
      </c>
      <c r="J22" s="104">
        <f t="shared" si="5"/>
        <v>1955.4</v>
      </c>
      <c r="K22" s="115">
        <f t="shared" si="0"/>
        <v>27.634647182690543</v>
      </c>
    </row>
    <row r="23" spans="1:11" ht="27.75" customHeight="1" x14ac:dyDescent="0.2">
      <c r="A23" s="105" t="s">
        <v>122</v>
      </c>
      <c r="B23" s="103" t="s">
        <v>110</v>
      </c>
      <c r="C23" s="103" t="s">
        <v>123</v>
      </c>
      <c r="D23" s="103" t="s">
        <v>110</v>
      </c>
      <c r="E23" s="103" t="s">
        <v>8</v>
      </c>
      <c r="F23" s="103" t="s">
        <v>110</v>
      </c>
      <c r="G23" s="103" t="s">
        <v>125</v>
      </c>
      <c r="H23" s="103" t="s">
        <v>121</v>
      </c>
      <c r="I23" s="104">
        <f>'Приложение 2'!J24+'Приложение 2'!J334</f>
        <v>7075.9</v>
      </c>
      <c r="J23" s="104">
        <f>'Приложение 2'!K24+'Приложение 2'!K334</f>
        <v>1955.4</v>
      </c>
      <c r="K23" s="115">
        <f t="shared" si="0"/>
        <v>27.634647182690543</v>
      </c>
    </row>
    <row r="24" spans="1:11" ht="25.5" x14ac:dyDescent="0.2">
      <c r="A24" s="105" t="s">
        <v>128</v>
      </c>
      <c r="B24" s="103" t="s">
        <v>110</v>
      </c>
      <c r="C24" s="103" t="s">
        <v>123</v>
      </c>
      <c r="D24" s="103" t="s">
        <v>110</v>
      </c>
      <c r="E24" s="103" t="s">
        <v>8</v>
      </c>
      <c r="F24" s="103" t="s">
        <v>110</v>
      </c>
      <c r="G24" s="103" t="s">
        <v>127</v>
      </c>
      <c r="H24" s="103"/>
      <c r="I24" s="104">
        <f>I25+I27+I29</f>
        <v>918.40000000000009</v>
      </c>
      <c r="J24" s="104">
        <f t="shared" ref="J24" si="6">J25+J27+J29</f>
        <v>518.79999999999995</v>
      </c>
      <c r="K24" s="115">
        <f t="shared" si="0"/>
        <v>56.489547038327515</v>
      </c>
    </row>
    <row r="25" spans="1:11" ht="63.75" customHeight="1" x14ac:dyDescent="0.2">
      <c r="A25" s="105" t="s">
        <v>120</v>
      </c>
      <c r="B25" s="103" t="s">
        <v>110</v>
      </c>
      <c r="C25" s="103" t="s">
        <v>123</v>
      </c>
      <c r="D25" s="103" t="s">
        <v>110</v>
      </c>
      <c r="E25" s="103" t="s">
        <v>8</v>
      </c>
      <c r="F25" s="103" t="s">
        <v>110</v>
      </c>
      <c r="G25" s="103" t="s">
        <v>127</v>
      </c>
      <c r="H25" s="103" t="s">
        <v>119</v>
      </c>
      <c r="I25" s="104">
        <f>I26</f>
        <v>267.89999999999998</v>
      </c>
      <c r="J25" s="104">
        <f t="shared" ref="J25" si="7">J26</f>
        <v>26.8</v>
      </c>
      <c r="K25" s="115">
        <f t="shared" si="0"/>
        <v>10.003732736095559</v>
      </c>
    </row>
    <row r="26" spans="1:11" ht="27" customHeight="1" x14ac:dyDescent="0.2">
      <c r="A26" s="105" t="s">
        <v>122</v>
      </c>
      <c r="B26" s="103" t="s">
        <v>110</v>
      </c>
      <c r="C26" s="103" t="s">
        <v>123</v>
      </c>
      <c r="D26" s="103" t="s">
        <v>110</v>
      </c>
      <c r="E26" s="103" t="s">
        <v>8</v>
      </c>
      <c r="F26" s="103" t="s">
        <v>110</v>
      </c>
      <c r="G26" s="103" t="s">
        <v>127</v>
      </c>
      <c r="H26" s="103" t="s">
        <v>121</v>
      </c>
      <c r="I26" s="104">
        <f>'Приложение 2'!J27</f>
        <v>267.89999999999998</v>
      </c>
      <c r="J26" s="104">
        <f>'Приложение 2'!K27</f>
        <v>26.8</v>
      </c>
      <c r="K26" s="115">
        <f t="shared" si="0"/>
        <v>10.003732736095559</v>
      </c>
    </row>
    <row r="27" spans="1:11" ht="25.5" x14ac:dyDescent="0.2">
      <c r="A27" s="102" t="s">
        <v>131</v>
      </c>
      <c r="B27" s="103" t="s">
        <v>110</v>
      </c>
      <c r="C27" s="103" t="s">
        <v>123</v>
      </c>
      <c r="D27" s="103" t="s">
        <v>110</v>
      </c>
      <c r="E27" s="103" t="s">
        <v>8</v>
      </c>
      <c r="F27" s="103" t="s">
        <v>110</v>
      </c>
      <c r="G27" s="103" t="s">
        <v>127</v>
      </c>
      <c r="H27" s="103" t="s">
        <v>129</v>
      </c>
      <c r="I27" s="104">
        <f>I28</f>
        <v>494.8</v>
      </c>
      <c r="J27" s="104">
        <f t="shared" ref="J27" si="8">J28</f>
        <v>486.5</v>
      </c>
      <c r="K27" s="115">
        <f t="shared" si="0"/>
        <v>98.322554567502024</v>
      </c>
    </row>
    <row r="28" spans="1:11" ht="38.25" x14ac:dyDescent="0.2">
      <c r="A28" s="102" t="s">
        <v>132</v>
      </c>
      <c r="B28" s="103" t="s">
        <v>110</v>
      </c>
      <c r="C28" s="103" t="s">
        <v>123</v>
      </c>
      <c r="D28" s="103" t="s">
        <v>110</v>
      </c>
      <c r="E28" s="103" t="s">
        <v>8</v>
      </c>
      <c r="F28" s="103" t="s">
        <v>110</v>
      </c>
      <c r="G28" s="103" t="s">
        <v>127</v>
      </c>
      <c r="H28" s="103" t="s">
        <v>130</v>
      </c>
      <c r="I28" s="104">
        <f>'Приложение 2'!J29</f>
        <v>494.8</v>
      </c>
      <c r="J28" s="104">
        <f>'Приложение 2'!K29</f>
        <v>486.5</v>
      </c>
      <c r="K28" s="115">
        <f t="shared" si="0"/>
        <v>98.322554567502024</v>
      </c>
    </row>
    <row r="29" spans="1:11" x14ac:dyDescent="0.2">
      <c r="A29" s="102" t="s">
        <v>137</v>
      </c>
      <c r="B29" s="103" t="s">
        <v>110</v>
      </c>
      <c r="C29" s="103" t="s">
        <v>123</v>
      </c>
      <c r="D29" s="103" t="s">
        <v>110</v>
      </c>
      <c r="E29" s="103" t="s">
        <v>8</v>
      </c>
      <c r="F29" s="103" t="s">
        <v>110</v>
      </c>
      <c r="G29" s="103" t="s">
        <v>127</v>
      </c>
      <c r="H29" s="103" t="s">
        <v>135</v>
      </c>
      <c r="I29" s="104">
        <f>I31+I30</f>
        <v>155.69999999999999</v>
      </c>
      <c r="J29" s="104">
        <f>J31+J30</f>
        <v>5.5</v>
      </c>
      <c r="K29" s="115">
        <f t="shared" si="0"/>
        <v>3.5324341682723186</v>
      </c>
    </row>
    <row r="30" spans="1:11" x14ac:dyDescent="0.2">
      <c r="A30" s="102" t="s">
        <v>475</v>
      </c>
      <c r="B30" s="103" t="s">
        <v>110</v>
      </c>
      <c r="C30" s="103" t="s">
        <v>123</v>
      </c>
      <c r="D30" s="103" t="s">
        <v>110</v>
      </c>
      <c r="E30" s="103" t="s">
        <v>8</v>
      </c>
      <c r="F30" s="103" t="s">
        <v>110</v>
      </c>
      <c r="G30" s="103" t="s">
        <v>127</v>
      </c>
      <c r="H30" s="103" t="s">
        <v>476</v>
      </c>
      <c r="I30" s="104">
        <f>'Приложение 2'!J31</f>
        <v>2.2000000000000002</v>
      </c>
      <c r="J30" s="104">
        <f>'Приложение 2'!K31</f>
        <v>2.2000000000000002</v>
      </c>
      <c r="K30" s="115">
        <f t="shared" ref="K30" si="9">J30/I30*100</f>
        <v>100</v>
      </c>
    </row>
    <row r="31" spans="1:11" x14ac:dyDescent="0.2">
      <c r="A31" s="102" t="s">
        <v>138</v>
      </c>
      <c r="B31" s="103" t="s">
        <v>110</v>
      </c>
      <c r="C31" s="103" t="s">
        <v>123</v>
      </c>
      <c r="D31" s="103" t="s">
        <v>110</v>
      </c>
      <c r="E31" s="103" t="s">
        <v>8</v>
      </c>
      <c r="F31" s="103" t="s">
        <v>110</v>
      </c>
      <c r="G31" s="103" t="s">
        <v>127</v>
      </c>
      <c r="H31" s="103" t="s">
        <v>136</v>
      </c>
      <c r="I31" s="104">
        <f>'Приложение 2'!J32+'Приложение 2'!J337</f>
        <v>153.5</v>
      </c>
      <c r="J31" s="104">
        <f>'Приложение 2'!K32+'Приложение 2'!K337</f>
        <v>3.3</v>
      </c>
      <c r="K31" s="115">
        <f t="shared" si="0"/>
        <v>2.1498371335504887</v>
      </c>
    </row>
    <row r="32" spans="1:11" ht="51" customHeight="1" x14ac:dyDescent="0.2">
      <c r="A32" s="105" t="s">
        <v>140</v>
      </c>
      <c r="B32" s="103" t="s">
        <v>110</v>
      </c>
      <c r="C32" s="103" t="s">
        <v>123</v>
      </c>
      <c r="D32" s="103" t="s">
        <v>110</v>
      </c>
      <c r="E32" s="103" t="s">
        <v>8</v>
      </c>
      <c r="F32" s="103" t="s">
        <v>110</v>
      </c>
      <c r="G32" s="103" t="s">
        <v>139</v>
      </c>
      <c r="H32" s="103"/>
      <c r="I32" s="104">
        <f>I33</f>
        <v>104.8</v>
      </c>
      <c r="J32" s="104">
        <f t="shared" ref="J32:J33" si="10">J33</f>
        <v>14.4</v>
      </c>
      <c r="K32" s="115">
        <f t="shared" si="0"/>
        <v>13.740458015267176</v>
      </c>
    </row>
    <row r="33" spans="1:11" ht="63" customHeight="1" x14ac:dyDescent="0.2">
      <c r="A33" s="105" t="s">
        <v>120</v>
      </c>
      <c r="B33" s="103" t="s">
        <v>110</v>
      </c>
      <c r="C33" s="103" t="s">
        <v>123</v>
      </c>
      <c r="D33" s="103" t="s">
        <v>110</v>
      </c>
      <c r="E33" s="103" t="s">
        <v>8</v>
      </c>
      <c r="F33" s="103" t="s">
        <v>110</v>
      </c>
      <c r="G33" s="103" t="s">
        <v>139</v>
      </c>
      <c r="H33" s="103" t="s">
        <v>119</v>
      </c>
      <c r="I33" s="104">
        <f>I34</f>
        <v>104.8</v>
      </c>
      <c r="J33" s="104">
        <f t="shared" si="10"/>
        <v>14.4</v>
      </c>
      <c r="K33" s="115">
        <f t="shared" si="0"/>
        <v>13.740458015267176</v>
      </c>
    </row>
    <row r="34" spans="1:11" ht="21" customHeight="1" x14ac:dyDescent="0.2">
      <c r="A34" s="105" t="s">
        <v>122</v>
      </c>
      <c r="B34" s="103" t="s">
        <v>110</v>
      </c>
      <c r="C34" s="103" t="s">
        <v>123</v>
      </c>
      <c r="D34" s="103" t="s">
        <v>110</v>
      </c>
      <c r="E34" s="103" t="s">
        <v>8</v>
      </c>
      <c r="F34" s="103" t="s">
        <v>110</v>
      </c>
      <c r="G34" s="103" t="s">
        <v>139</v>
      </c>
      <c r="H34" s="103" t="s">
        <v>121</v>
      </c>
      <c r="I34" s="104">
        <f>'Приложение 2'!J35</f>
        <v>104.8</v>
      </c>
      <c r="J34" s="104">
        <f>'Приложение 2'!K35</f>
        <v>14.4</v>
      </c>
      <c r="K34" s="115">
        <f t="shared" si="0"/>
        <v>13.740458015267176</v>
      </c>
    </row>
    <row r="35" spans="1:11" ht="114" customHeight="1" x14ac:dyDescent="0.2">
      <c r="A35" s="105" t="s">
        <v>142</v>
      </c>
      <c r="B35" s="103" t="s">
        <v>110</v>
      </c>
      <c r="C35" s="103" t="s">
        <v>123</v>
      </c>
      <c r="D35" s="103" t="s">
        <v>110</v>
      </c>
      <c r="E35" s="103" t="s">
        <v>8</v>
      </c>
      <c r="F35" s="103" t="s">
        <v>110</v>
      </c>
      <c r="G35" s="103" t="s">
        <v>141</v>
      </c>
      <c r="H35" s="103"/>
      <c r="I35" s="104">
        <f>I36</f>
        <v>158.9</v>
      </c>
      <c r="J35" s="104">
        <f t="shared" ref="J35:J36" si="11">J36</f>
        <v>28.1</v>
      </c>
      <c r="K35" s="115">
        <f t="shared" si="0"/>
        <v>17.684078036500946</v>
      </c>
    </row>
    <row r="36" spans="1:11" ht="63" customHeight="1" x14ac:dyDescent="0.2">
      <c r="A36" s="105" t="s">
        <v>120</v>
      </c>
      <c r="B36" s="103" t="s">
        <v>110</v>
      </c>
      <c r="C36" s="103" t="s">
        <v>123</v>
      </c>
      <c r="D36" s="103" t="s">
        <v>110</v>
      </c>
      <c r="E36" s="103" t="s">
        <v>8</v>
      </c>
      <c r="F36" s="103" t="s">
        <v>110</v>
      </c>
      <c r="G36" s="103" t="s">
        <v>141</v>
      </c>
      <c r="H36" s="103" t="s">
        <v>119</v>
      </c>
      <c r="I36" s="104">
        <f>I37</f>
        <v>158.9</v>
      </c>
      <c r="J36" s="104">
        <f t="shared" si="11"/>
        <v>28.1</v>
      </c>
      <c r="K36" s="115">
        <f t="shared" si="0"/>
        <v>17.684078036500946</v>
      </c>
    </row>
    <row r="37" spans="1:11" ht="22.5" customHeight="1" x14ac:dyDescent="0.2">
      <c r="A37" s="105" t="s">
        <v>122</v>
      </c>
      <c r="B37" s="103" t="s">
        <v>110</v>
      </c>
      <c r="C37" s="103" t="s">
        <v>123</v>
      </c>
      <c r="D37" s="103" t="s">
        <v>110</v>
      </c>
      <c r="E37" s="103" t="s">
        <v>8</v>
      </c>
      <c r="F37" s="103" t="s">
        <v>110</v>
      </c>
      <c r="G37" s="103" t="s">
        <v>141</v>
      </c>
      <c r="H37" s="103" t="s">
        <v>121</v>
      </c>
      <c r="I37" s="104">
        <f>'Приложение 2'!J38</f>
        <v>158.9</v>
      </c>
      <c r="J37" s="104">
        <f>'Приложение 2'!K38</f>
        <v>28.1</v>
      </c>
      <c r="K37" s="115">
        <f t="shared" si="0"/>
        <v>17.684078036500946</v>
      </c>
    </row>
    <row r="38" spans="1:11" ht="99" customHeight="1" x14ac:dyDescent="0.2">
      <c r="A38" s="105" t="s">
        <v>144</v>
      </c>
      <c r="B38" s="103" t="s">
        <v>110</v>
      </c>
      <c r="C38" s="103" t="s">
        <v>123</v>
      </c>
      <c r="D38" s="103" t="s">
        <v>110</v>
      </c>
      <c r="E38" s="103" t="s">
        <v>8</v>
      </c>
      <c r="F38" s="103" t="s">
        <v>110</v>
      </c>
      <c r="G38" s="103" t="s">
        <v>143</v>
      </c>
      <c r="H38" s="103"/>
      <c r="I38" s="104">
        <f>I39</f>
        <v>3.4</v>
      </c>
      <c r="J38" s="104">
        <f t="shared" ref="J38:J39" si="12">J39</f>
        <v>0</v>
      </c>
      <c r="K38" s="115">
        <f t="shared" si="0"/>
        <v>0</v>
      </c>
    </row>
    <row r="39" spans="1:11" ht="27" customHeight="1" x14ac:dyDescent="0.2">
      <c r="A39" s="102" t="s">
        <v>131</v>
      </c>
      <c r="B39" s="103" t="s">
        <v>110</v>
      </c>
      <c r="C39" s="103" t="s">
        <v>123</v>
      </c>
      <c r="D39" s="103" t="s">
        <v>110</v>
      </c>
      <c r="E39" s="103" t="s">
        <v>8</v>
      </c>
      <c r="F39" s="103" t="s">
        <v>110</v>
      </c>
      <c r="G39" s="103" t="s">
        <v>143</v>
      </c>
      <c r="H39" s="103" t="s">
        <v>129</v>
      </c>
      <c r="I39" s="104">
        <f>I40</f>
        <v>3.4</v>
      </c>
      <c r="J39" s="104">
        <f t="shared" si="12"/>
        <v>0</v>
      </c>
      <c r="K39" s="115">
        <f t="shared" si="0"/>
        <v>0</v>
      </c>
    </row>
    <row r="40" spans="1:11" ht="28.5" customHeight="1" x14ac:dyDescent="0.2">
      <c r="A40" s="102" t="s">
        <v>132</v>
      </c>
      <c r="B40" s="103" t="s">
        <v>110</v>
      </c>
      <c r="C40" s="103" t="s">
        <v>123</v>
      </c>
      <c r="D40" s="103" t="s">
        <v>110</v>
      </c>
      <c r="E40" s="103" t="s">
        <v>8</v>
      </c>
      <c r="F40" s="103" t="s">
        <v>110</v>
      </c>
      <c r="G40" s="103" t="s">
        <v>143</v>
      </c>
      <c r="H40" s="103" t="s">
        <v>130</v>
      </c>
      <c r="I40" s="104">
        <f>'Приложение 2'!J41</f>
        <v>3.4</v>
      </c>
      <c r="J40" s="104">
        <f>'Приложение 2'!K41</f>
        <v>0</v>
      </c>
      <c r="K40" s="115">
        <f t="shared" si="0"/>
        <v>0</v>
      </c>
    </row>
    <row r="41" spans="1:11" ht="77.25" customHeight="1" x14ac:dyDescent="0.2">
      <c r="A41" s="105" t="s">
        <v>146</v>
      </c>
      <c r="B41" s="103" t="s">
        <v>110</v>
      </c>
      <c r="C41" s="103" t="s">
        <v>123</v>
      </c>
      <c r="D41" s="103" t="s">
        <v>110</v>
      </c>
      <c r="E41" s="103" t="s">
        <v>8</v>
      </c>
      <c r="F41" s="103" t="s">
        <v>110</v>
      </c>
      <c r="G41" s="103" t="s">
        <v>145</v>
      </c>
      <c r="H41" s="103"/>
      <c r="I41" s="104">
        <f>I42</f>
        <v>90.3</v>
      </c>
      <c r="J41" s="104">
        <f t="shared" ref="J41:J42" si="13">J42</f>
        <v>20.8</v>
      </c>
      <c r="K41" s="115">
        <f t="shared" si="0"/>
        <v>23.0343300110742</v>
      </c>
    </row>
    <row r="42" spans="1:11" ht="64.5" customHeight="1" x14ac:dyDescent="0.2">
      <c r="A42" s="105" t="s">
        <v>120</v>
      </c>
      <c r="B42" s="103" t="s">
        <v>110</v>
      </c>
      <c r="C42" s="103" t="s">
        <v>123</v>
      </c>
      <c r="D42" s="103" t="s">
        <v>110</v>
      </c>
      <c r="E42" s="103" t="s">
        <v>8</v>
      </c>
      <c r="F42" s="103" t="s">
        <v>110</v>
      </c>
      <c r="G42" s="103" t="s">
        <v>145</v>
      </c>
      <c r="H42" s="103" t="s">
        <v>119</v>
      </c>
      <c r="I42" s="104">
        <f>I43</f>
        <v>90.3</v>
      </c>
      <c r="J42" s="104">
        <f t="shared" si="13"/>
        <v>20.8</v>
      </c>
      <c r="K42" s="115">
        <f t="shared" si="0"/>
        <v>23.0343300110742</v>
      </c>
    </row>
    <row r="43" spans="1:11" ht="24.75" customHeight="1" x14ac:dyDescent="0.2">
      <c r="A43" s="105" t="s">
        <v>122</v>
      </c>
      <c r="B43" s="103" t="s">
        <v>110</v>
      </c>
      <c r="C43" s="103" t="s">
        <v>123</v>
      </c>
      <c r="D43" s="103" t="s">
        <v>110</v>
      </c>
      <c r="E43" s="103" t="s">
        <v>8</v>
      </c>
      <c r="F43" s="103" t="s">
        <v>110</v>
      </c>
      <c r="G43" s="103" t="s">
        <v>145</v>
      </c>
      <c r="H43" s="103" t="s">
        <v>121</v>
      </c>
      <c r="I43" s="104">
        <f>'Приложение 2'!J44</f>
        <v>90.3</v>
      </c>
      <c r="J43" s="104">
        <f>'Приложение 2'!K44</f>
        <v>20.8</v>
      </c>
      <c r="K43" s="115">
        <f t="shared" si="0"/>
        <v>23.0343300110742</v>
      </c>
    </row>
    <row r="44" spans="1:11" ht="87" customHeight="1" x14ac:dyDescent="0.2">
      <c r="A44" s="105" t="s">
        <v>148</v>
      </c>
      <c r="B44" s="103" t="s">
        <v>110</v>
      </c>
      <c r="C44" s="103" t="s">
        <v>123</v>
      </c>
      <c r="D44" s="103" t="s">
        <v>110</v>
      </c>
      <c r="E44" s="103" t="s">
        <v>8</v>
      </c>
      <c r="F44" s="103" t="s">
        <v>110</v>
      </c>
      <c r="G44" s="103" t="s">
        <v>147</v>
      </c>
      <c r="H44" s="103"/>
      <c r="I44" s="104">
        <f>I45</f>
        <v>127.9</v>
      </c>
      <c r="J44" s="104">
        <f t="shared" ref="J44:J45" si="14">J45</f>
        <v>24.5</v>
      </c>
      <c r="K44" s="115">
        <f t="shared" si="0"/>
        <v>19.155590304925724</v>
      </c>
    </row>
    <row r="45" spans="1:11" ht="67.5" customHeight="1" x14ac:dyDescent="0.2">
      <c r="A45" s="105" t="s">
        <v>120</v>
      </c>
      <c r="B45" s="103" t="s">
        <v>110</v>
      </c>
      <c r="C45" s="103" t="s">
        <v>123</v>
      </c>
      <c r="D45" s="103" t="s">
        <v>110</v>
      </c>
      <c r="E45" s="103" t="s">
        <v>8</v>
      </c>
      <c r="F45" s="103" t="s">
        <v>110</v>
      </c>
      <c r="G45" s="103" t="s">
        <v>147</v>
      </c>
      <c r="H45" s="103" t="s">
        <v>119</v>
      </c>
      <c r="I45" s="104">
        <f>I46</f>
        <v>127.9</v>
      </c>
      <c r="J45" s="104">
        <f t="shared" si="14"/>
        <v>24.5</v>
      </c>
      <c r="K45" s="115">
        <f t="shared" si="0"/>
        <v>19.155590304925724</v>
      </c>
    </row>
    <row r="46" spans="1:11" ht="25.5" customHeight="1" x14ac:dyDescent="0.2">
      <c r="A46" s="105" t="s">
        <v>122</v>
      </c>
      <c r="B46" s="103" t="s">
        <v>110</v>
      </c>
      <c r="C46" s="103" t="s">
        <v>123</v>
      </c>
      <c r="D46" s="103" t="s">
        <v>110</v>
      </c>
      <c r="E46" s="103" t="s">
        <v>8</v>
      </c>
      <c r="F46" s="103" t="s">
        <v>110</v>
      </c>
      <c r="G46" s="103" t="s">
        <v>147</v>
      </c>
      <c r="H46" s="103" t="s">
        <v>121</v>
      </c>
      <c r="I46" s="104">
        <f>'Приложение 2'!J47</f>
        <v>127.9</v>
      </c>
      <c r="J46" s="104">
        <f>'Приложение 2'!K47</f>
        <v>24.5</v>
      </c>
      <c r="K46" s="115">
        <f t="shared" si="0"/>
        <v>19.155590304925724</v>
      </c>
    </row>
    <row r="47" spans="1:11" ht="78" customHeight="1" x14ac:dyDescent="0.2">
      <c r="A47" s="105" t="s">
        <v>317</v>
      </c>
      <c r="B47" s="103" t="s">
        <v>110</v>
      </c>
      <c r="C47" s="103" t="s">
        <v>123</v>
      </c>
      <c r="D47" s="103" t="s">
        <v>110</v>
      </c>
      <c r="E47" s="103" t="s">
        <v>8</v>
      </c>
      <c r="F47" s="103" t="s">
        <v>110</v>
      </c>
      <c r="G47" s="103" t="s">
        <v>316</v>
      </c>
      <c r="H47" s="103"/>
      <c r="I47" s="104">
        <f>I48</f>
        <v>106.7</v>
      </c>
      <c r="J47" s="104">
        <f t="shared" ref="J47:J48" si="15">J48</f>
        <v>26.6</v>
      </c>
      <c r="K47" s="115">
        <f t="shared" si="0"/>
        <v>24.929709465791941</v>
      </c>
    </row>
    <row r="48" spans="1:11" ht="65.25" customHeight="1" x14ac:dyDescent="0.2">
      <c r="A48" s="105" t="s">
        <v>120</v>
      </c>
      <c r="B48" s="103" t="s">
        <v>110</v>
      </c>
      <c r="C48" s="103" t="s">
        <v>123</v>
      </c>
      <c r="D48" s="103" t="s">
        <v>110</v>
      </c>
      <c r="E48" s="103" t="s">
        <v>8</v>
      </c>
      <c r="F48" s="103" t="s">
        <v>110</v>
      </c>
      <c r="G48" s="103" t="s">
        <v>316</v>
      </c>
      <c r="H48" s="103" t="s">
        <v>119</v>
      </c>
      <c r="I48" s="104">
        <f>I49</f>
        <v>106.7</v>
      </c>
      <c r="J48" s="104">
        <f t="shared" si="15"/>
        <v>26.6</v>
      </c>
      <c r="K48" s="115">
        <f t="shared" si="0"/>
        <v>24.929709465791941</v>
      </c>
    </row>
    <row r="49" spans="1:11" ht="23.25" customHeight="1" x14ac:dyDescent="0.2">
      <c r="A49" s="105" t="s">
        <v>122</v>
      </c>
      <c r="B49" s="103" t="s">
        <v>110</v>
      </c>
      <c r="C49" s="103" t="s">
        <v>123</v>
      </c>
      <c r="D49" s="103" t="s">
        <v>110</v>
      </c>
      <c r="E49" s="103" t="s">
        <v>8</v>
      </c>
      <c r="F49" s="103" t="s">
        <v>110</v>
      </c>
      <c r="G49" s="103" t="s">
        <v>316</v>
      </c>
      <c r="H49" s="103" t="s">
        <v>121</v>
      </c>
      <c r="I49" s="104">
        <f>'Приложение 2'!J340</f>
        <v>106.7</v>
      </c>
      <c r="J49" s="104">
        <f>'Приложение 2'!K340</f>
        <v>26.6</v>
      </c>
      <c r="K49" s="115">
        <f t="shared" si="0"/>
        <v>24.929709465791941</v>
      </c>
    </row>
    <row r="50" spans="1:11" ht="91.5" customHeight="1" x14ac:dyDescent="0.2">
      <c r="A50" s="105" t="s">
        <v>150</v>
      </c>
      <c r="B50" s="103" t="s">
        <v>110</v>
      </c>
      <c r="C50" s="103" t="s">
        <v>123</v>
      </c>
      <c r="D50" s="103" t="s">
        <v>110</v>
      </c>
      <c r="E50" s="103" t="s">
        <v>8</v>
      </c>
      <c r="F50" s="103" t="s">
        <v>110</v>
      </c>
      <c r="G50" s="103" t="s">
        <v>149</v>
      </c>
      <c r="H50" s="103"/>
      <c r="I50" s="104">
        <f>I51</f>
        <v>11.1</v>
      </c>
      <c r="J50" s="104">
        <f t="shared" ref="J50:J51" si="16">J51</f>
        <v>0</v>
      </c>
      <c r="K50" s="115">
        <f t="shared" si="0"/>
        <v>0</v>
      </c>
    </row>
    <row r="51" spans="1:11" ht="63.75" customHeight="1" x14ac:dyDescent="0.2">
      <c r="A51" s="105" t="s">
        <v>120</v>
      </c>
      <c r="B51" s="103" t="s">
        <v>110</v>
      </c>
      <c r="C51" s="103" t="s">
        <v>123</v>
      </c>
      <c r="D51" s="103" t="s">
        <v>110</v>
      </c>
      <c r="E51" s="103" t="s">
        <v>8</v>
      </c>
      <c r="F51" s="103" t="s">
        <v>110</v>
      </c>
      <c r="G51" s="103" t="s">
        <v>149</v>
      </c>
      <c r="H51" s="103" t="s">
        <v>119</v>
      </c>
      <c r="I51" s="104">
        <f>I52</f>
        <v>11.1</v>
      </c>
      <c r="J51" s="104">
        <f t="shared" si="16"/>
        <v>0</v>
      </c>
      <c r="K51" s="115">
        <f t="shared" si="0"/>
        <v>0</v>
      </c>
    </row>
    <row r="52" spans="1:11" ht="27" customHeight="1" x14ac:dyDescent="0.2">
      <c r="A52" s="105" t="s">
        <v>122</v>
      </c>
      <c r="B52" s="103" t="s">
        <v>110</v>
      </c>
      <c r="C52" s="103" t="s">
        <v>123</v>
      </c>
      <c r="D52" s="103" t="s">
        <v>110</v>
      </c>
      <c r="E52" s="103" t="s">
        <v>8</v>
      </c>
      <c r="F52" s="103" t="s">
        <v>110</v>
      </c>
      <c r="G52" s="103" t="s">
        <v>149</v>
      </c>
      <c r="H52" s="103" t="s">
        <v>121</v>
      </c>
      <c r="I52" s="104">
        <f>'Приложение 2'!J50</f>
        <v>11.1</v>
      </c>
      <c r="J52" s="104">
        <f>'Приложение 2'!K50</f>
        <v>0</v>
      </c>
      <c r="K52" s="115">
        <f t="shared" si="0"/>
        <v>0</v>
      </c>
    </row>
    <row r="53" spans="1:11" ht="81.75" customHeight="1" x14ac:dyDescent="0.2">
      <c r="A53" s="105" t="s">
        <v>152</v>
      </c>
      <c r="B53" s="103" t="s">
        <v>110</v>
      </c>
      <c r="C53" s="103" t="s">
        <v>123</v>
      </c>
      <c r="D53" s="103" t="s">
        <v>110</v>
      </c>
      <c r="E53" s="103" t="s">
        <v>8</v>
      </c>
      <c r="F53" s="103" t="s">
        <v>110</v>
      </c>
      <c r="G53" s="103" t="s">
        <v>151</v>
      </c>
      <c r="H53" s="103"/>
      <c r="I53" s="104">
        <f>I54</f>
        <v>10.7</v>
      </c>
      <c r="J53" s="104">
        <f t="shared" ref="J53:J54" si="17">J54</f>
        <v>0</v>
      </c>
      <c r="K53" s="115">
        <f t="shared" si="0"/>
        <v>0</v>
      </c>
    </row>
    <row r="54" spans="1:11" ht="62.25" customHeight="1" x14ac:dyDescent="0.2">
      <c r="A54" s="105" t="s">
        <v>120</v>
      </c>
      <c r="B54" s="103" t="s">
        <v>110</v>
      </c>
      <c r="C54" s="103" t="s">
        <v>123</v>
      </c>
      <c r="D54" s="103" t="s">
        <v>110</v>
      </c>
      <c r="E54" s="103" t="s">
        <v>8</v>
      </c>
      <c r="F54" s="103" t="s">
        <v>110</v>
      </c>
      <c r="G54" s="103" t="s">
        <v>151</v>
      </c>
      <c r="H54" s="103" t="s">
        <v>119</v>
      </c>
      <c r="I54" s="104">
        <f>I55</f>
        <v>10.7</v>
      </c>
      <c r="J54" s="104">
        <f t="shared" si="17"/>
        <v>0</v>
      </c>
      <c r="K54" s="115">
        <f t="shared" si="0"/>
        <v>0</v>
      </c>
    </row>
    <row r="55" spans="1:11" ht="23.25" customHeight="1" x14ac:dyDescent="0.2">
      <c r="A55" s="105" t="s">
        <v>122</v>
      </c>
      <c r="B55" s="103" t="s">
        <v>110</v>
      </c>
      <c r="C55" s="103" t="s">
        <v>123</v>
      </c>
      <c r="D55" s="103" t="s">
        <v>110</v>
      </c>
      <c r="E55" s="103" t="s">
        <v>8</v>
      </c>
      <c r="F55" s="103" t="s">
        <v>110</v>
      </c>
      <c r="G55" s="103" t="s">
        <v>151</v>
      </c>
      <c r="H55" s="103" t="s">
        <v>121</v>
      </c>
      <c r="I55" s="104">
        <f>'Приложение 2'!J53</f>
        <v>10.7</v>
      </c>
      <c r="J55" s="104">
        <f>'Приложение 2'!K53</f>
        <v>0</v>
      </c>
      <c r="K55" s="115">
        <f t="shared" si="0"/>
        <v>0</v>
      </c>
    </row>
    <row r="56" spans="1:11" ht="25.5" x14ac:dyDescent="0.2">
      <c r="A56" s="105" t="s">
        <v>159</v>
      </c>
      <c r="B56" s="103" t="s">
        <v>110</v>
      </c>
      <c r="C56" s="103" t="s">
        <v>123</v>
      </c>
      <c r="D56" s="103" t="s">
        <v>155</v>
      </c>
      <c r="E56" s="103" t="s">
        <v>156</v>
      </c>
      <c r="F56" s="103"/>
      <c r="G56" s="103"/>
      <c r="H56" s="103"/>
      <c r="I56" s="104">
        <f>I57</f>
        <v>86.2</v>
      </c>
      <c r="J56" s="104">
        <f t="shared" ref="J56" si="18">J57</f>
        <v>0</v>
      </c>
      <c r="K56" s="115">
        <f t="shared" si="0"/>
        <v>0</v>
      </c>
    </row>
    <row r="57" spans="1:11" ht="38.25" x14ac:dyDescent="0.2">
      <c r="A57" s="105" t="s">
        <v>160</v>
      </c>
      <c r="B57" s="103" t="s">
        <v>110</v>
      </c>
      <c r="C57" s="103" t="s">
        <v>123</v>
      </c>
      <c r="D57" s="103" t="s">
        <v>155</v>
      </c>
      <c r="E57" s="103" t="s">
        <v>8</v>
      </c>
      <c r="F57" s="103" t="s">
        <v>157</v>
      </c>
      <c r="G57" s="103"/>
      <c r="H57" s="103"/>
      <c r="I57" s="104">
        <f>I58+I61+I66</f>
        <v>86.2</v>
      </c>
      <c r="J57" s="104">
        <f>J58+J61+J66</f>
        <v>0</v>
      </c>
      <c r="K57" s="115">
        <f t="shared" si="0"/>
        <v>0</v>
      </c>
    </row>
    <row r="58" spans="1:11" ht="48.75" customHeight="1" x14ac:dyDescent="0.2">
      <c r="A58" s="105" t="s">
        <v>161</v>
      </c>
      <c r="B58" s="103" t="s">
        <v>110</v>
      </c>
      <c r="C58" s="103" t="s">
        <v>123</v>
      </c>
      <c r="D58" s="103" t="s">
        <v>155</v>
      </c>
      <c r="E58" s="103" t="s">
        <v>8</v>
      </c>
      <c r="F58" s="103" t="s">
        <v>157</v>
      </c>
      <c r="G58" s="103" t="s">
        <v>158</v>
      </c>
      <c r="H58" s="103"/>
      <c r="I58" s="104">
        <f>I59</f>
        <v>0.8</v>
      </c>
      <c r="J58" s="104">
        <f t="shared" ref="J58:J59" si="19">J59</f>
        <v>0</v>
      </c>
      <c r="K58" s="115">
        <f t="shared" si="0"/>
        <v>0</v>
      </c>
    </row>
    <row r="59" spans="1:11" ht="25.5" x14ac:dyDescent="0.2">
      <c r="A59" s="102" t="s">
        <v>131</v>
      </c>
      <c r="B59" s="103" t="s">
        <v>110</v>
      </c>
      <c r="C59" s="103" t="s">
        <v>123</v>
      </c>
      <c r="D59" s="103" t="s">
        <v>155</v>
      </c>
      <c r="E59" s="103" t="s">
        <v>8</v>
      </c>
      <c r="F59" s="103" t="s">
        <v>157</v>
      </c>
      <c r="G59" s="103" t="s">
        <v>158</v>
      </c>
      <c r="H59" s="103" t="s">
        <v>129</v>
      </c>
      <c r="I59" s="104">
        <f>I60</f>
        <v>0.8</v>
      </c>
      <c r="J59" s="104">
        <f t="shared" si="19"/>
        <v>0</v>
      </c>
      <c r="K59" s="115">
        <f t="shared" si="0"/>
        <v>0</v>
      </c>
    </row>
    <row r="60" spans="1:11" ht="38.25" x14ac:dyDescent="0.2">
      <c r="A60" s="102" t="s">
        <v>132</v>
      </c>
      <c r="B60" s="103" t="s">
        <v>110</v>
      </c>
      <c r="C60" s="103" t="s">
        <v>123</v>
      </c>
      <c r="D60" s="103" t="s">
        <v>155</v>
      </c>
      <c r="E60" s="103" t="s">
        <v>8</v>
      </c>
      <c r="F60" s="103" t="s">
        <v>157</v>
      </c>
      <c r="G60" s="103" t="s">
        <v>158</v>
      </c>
      <c r="H60" s="103" t="s">
        <v>130</v>
      </c>
      <c r="I60" s="104">
        <f>'Приложение 2'!J58</f>
        <v>0.8</v>
      </c>
      <c r="J60" s="104">
        <f>'Приложение 2'!K58</f>
        <v>0</v>
      </c>
      <c r="K60" s="115">
        <f t="shared" si="0"/>
        <v>0</v>
      </c>
    </row>
    <row r="61" spans="1:11" ht="102" customHeight="1" x14ac:dyDescent="0.2">
      <c r="A61" s="105" t="s">
        <v>154</v>
      </c>
      <c r="B61" s="103" t="s">
        <v>110</v>
      </c>
      <c r="C61" s="103" t="s">
        <v>123</v>
      </c>
      <c r="D61" s="103" t="s">
        <v>155</v>
      </c>
      <c r="E61" s="103" t="s">
        <v>8</v>
      </c>
      <c r="F61" s="103" t="s">
        <v>157</v>
      </c>
      <c r="G61" s="103" t="s">
        <v>153</v>
      </c>
      <c r="H61" s="103"/>
      <c r="I61" s="104">
        <f>I62+I64</f>
        <v>21.9</v>
      </c>
      <c r="J61" s="104">
        <f t="shared" ref="J61" si="20">J62+J64</f>
        <v>0</v>
      </c>
      <c r="K61" s="115">
        <f t="shared" si="0"/>
        <v>0</v>
      </c>
    </row>
    <row r="62" spans="1:11" ht="66.75" customHeight="1" x14ac:dyDescent="0.2">
      <c r="A62" s="105" t="s">
        <v>120</v>
      </c>
      <c r="B62" s="103" t="s">
        <v>110</v>
      </c>
      <c r="C62" s="103" t="s">
        <v>123</v>
      </c>
      <c r="D62" s="103" t="s">
        <v>155</v>
      </c>
      <c r="E62" s="103" t="s">
        <v>8</v>
      </c>
      <c r="F62" s="103" t="s">
        <v>157</v>
      </c>
      <c r="G62" s="103" t="s">
        <v>153</v>
      </c>
      <c r="H62" s="103" t="s">
        <v>119</v>
      </c>
      <c r="I62" s="104">
        <f>I63</f>
        <v>20</v>
      </c>
      <c r="J62" s="104">
        <f t="shared" ref="J62" si="21">J63</f>
        <v>0</v>
      </c>
      <c r="K62" s="115">
        <f t="shared" si="0"/>
        <v>0</v>
      </c>
    </row>
    <row r="63" spans="1:11" ht="24.75" customHeight="1" x14ac:dyDescent="0.2">
      <c r="A63" s="105" t="s">
        <v>122</v>
      </c>
      <c r="B63" s="103" t="s">
        <v>110</v>
      </c>
      <c r="C63" s="103" t="s">
        <v>123</v>
      </c>
      <c r="D63" s="103" t="s">
        <v>155</v>
      </c>
      <c r="E63" s="103" t="s">
        <v>8</v>
      </c>
      <c r="F63" s="103" t="s">
        <v>157</v>
      </c>
      <c r="G63" s="103" t="s">
        <v>153</v>
      </c>
      <c r="H63" s="103" t="s">
        <v>121</v>
      </c>
      <c r="I63" s="104">
        <f>'Приложение 2'!J61</f>
        <v>20</v>
      </c>
      <c r="J63" s="104">
        <f>'Приложение 2'!K61</f>
        <v>0</v>
      </c>
      <c r="K63" s="115">
        <f t="shared" si="0"/>
        <v>0</v>
      </c>
    </row>
    <row r="64" spans="1:11" ht="24.75" customHeight="1" x14ac:dyDescent="0.2">
      <c r="A64" s="102" t="s">
        <v>131</v>
      </c>
      <c r="B64" s="103" t="s">
        <v>110</v>
      </c>
      <c r="C64" s="103" t="s">
        <v>123</v>
      </c>
      <c r="D64" s="103" t="s">
        <v>155</v>
      </c>
      <c r="E64" s="103" t="s">
        <v>8</v>
      </c>
      <c r="F64" s="103" t="s">
        <v>157</v>
      </c>
      <c r="G64" s="103" t="s">
        <v>153</v>
      </c>
      <c r="H64" s="103" t="s">
        <v>129</v>
      </c>
      <c r="I64" s="104">
        <f>I65</f>
        <v>1.9</v>
      </c>
      <c r="J64" s="104">
        <f t="shared" ref="J64" si="22">J65</f>
        <v>0</v>
      </c>
      <c r="K64" s="115">
        <f t="shared" si="0"/>
        <v>0</v>
      </c>
    </row>
    <row r="65" spans="1:11" ht="24.75" customHeight="1" x14ac:dyDescent="0.2">
      <c r="A65" s="102" t="s">
        <v>132</v>
      </c>
      <c r="B65" s="103" t="s">
        <v>110</v>
      </c>
      <c r="C65" s="103" t="s">
        <v>123</v>
      </c>
      <c r="D65" s="103" t="s">
        <v>155</v>
      </c>
      <c r="E65" s="103" t="s">
        <v>8</v>
      </c>
      <c r="F65" s="103" t="s">
        <v>157</v>
      </c>
      <c r="G65" s="103" t="s">
        <v>153</v>
      </c>
      <c r="H65" s="103" t="s">
        <v>130</v>
      </c>
      <c r="I65" s="104">
        <f>'Приложение 2'!J63</f>
        <v>1.9</v>
      </c>
      <c r="J65" s="104">
        <f>'Приложение 2'!K63</f>
        <v>0</v>
      </c>
      <c r="K65" s="115">
        <f t="shared" si="0"/>
        <v>0</v>
      </c>
    </row>
    <row r="66" spans="1:11" ht="24.75" customHeight="1" x14ac:dyDescent="0.2">
      <c r="A66" s="105" t="s">
        <v>478</v>
      </c>
      <c r="B66" s="103" t="s">
        <v>110</v>
      </c>
      <c r="C66" s="103" t="s">
        <v>123</v>
      </c>
      <c r="D66" s="103" t="s">
        <v>155</v>
      </c>
      <c r="E66" s="103" t="s">
        <v>8</v>
      </c>
      <c r="F66" s="103" t="s">
        <v>157</v>
      </c>
      <c r="G66" s="103" t="s">
        <v>477</v>
      </c>
      <c r="H66" s="103"/>
      <c r="I66" s="104">
        <f>I67</f>
        <v>63.5</v>
      </c>
      <c r="J66" s="104">
        <f t="shared" ref="J66:J67" si="23">J67</f>
        <v>0</v>
      </c>
      <c r="K66" s="115">
        <f t="shared" ref="K66:K68" si="24">J66/I66*100</f>
        <v>0</v>
      </c>
    </row>
    <row r="67" spans="1:11" ht="24.75" customHeight="1" x14ac:dyDescent="0.2">
      <c r="A67" s="102" t="s">
        <v>131</v>
      </c>
      <c r="B67" s="103" t="s">
        <v>110</v>
      </c>
      <c r="C67" s="103" t="s">
        <v>123</v>
      </c>
      <c r="D67" s="103" t="s">
        <v>155</v>
      </c>
      <c r="E67" s="103" t="s">
        <v>8</v>
      </c>
      <c r="F67" s="103" t="s">
        <v>157</v>
      </c>
      <c r="G67" s="103" t="s">
        <v>477</v>
      </c>
      <c r="H67" s="103" t="s">
        <v>129</v>
      </c>
      <c r="I67" s="104">
        <f>I68</f>
        <v>63.5</v>
      </c>
      <c r="J67" s="104">
        <f t="shared" si="23"/>
        <v>0</v>
      </c>
      <c r="K67" s="115">
        <f t="shared" si="24"/>
        <v>0</v>
      </c>
    </row>
    <row r="68" spans="1:11" ht="24.75" customHeight="1" x14ac:dyDescent="0.2">
      <c r="A68" s="102" t="s">
        <v>132</v>
      </c>
      <c r="B68" s="103" t="s">
        <v>110</v>
      </c>
      <c r="C68" s="103" t="s">
        <v>123</v>
      </c>
      <c r="D68" s="103" t="s">
        <v>155</v>
      </c>
      <c r="E68" s="103" t="s">
        <v>8</v>
      </c>
      <c r="F68" s="103" t="s">
        <v>157</v>
      </c>
      <c r="G68" s="103" t="s">
        <v>477</v>
      </c>
      <c r="H68" s="103" t="s">
        <v>130</v>
      </c>
      <c r="I68" s="104">
        <f>'Приложение 2'!J66</f>
        <v>63.5</v>
      </c>
      <c r="J68" s="104">
        <f>'Приложение 2'!K66</f>
        <v>0</v>
      </c>
      <c r="K68" s="115">
        <f t="shared" si="24"/>
        <v>0</v>
      </c>
    </row>
    <row r="69" spans="1:11" x14ac:dyDescent="0.2">
      <c r="A69" s="105" t="s">
        <v>165</v>
      </c>
      <c r="B69" s="103" t="s">
        <v>110</v>
      </c>
      <c r="C69" s="103" t="s">
        <v>162</v>
      </c>
      <c r="D69" s="103"/>
      <c r="E69" s="103"/>
      <c r="F69" s="103"/>
      <c r="G69" s="103"/>
      <c r="H69" s="103"/>
      <c r="I69" s="104">
        <f>I70</f>
        <v>15.3</v>
      </c>
      <c r="J69" s="104">
        <f t="shared" ref="J69:J73" si="25">J70</f>
        <v>0</v>
      </c>
      <c r="K69" s="115">
        <f t="shared" si="0"/>
        <v>0</v>
      </c>
    </row>
    <row r="70" spans="1:11" ht="25.5" x14ac:dyDescent="0.2">
      <c r="A70" s="105" t="s">
        <v>159</v>
      </c>
      <c r="B70" s="103" t="s">
        <v>110</v>
      </c>
      <c r="C70" s="103" t="s">
        <v>162</v>
      </c>
      <c r="D70" s="103" t="s">
        <v>155</v>
      </c>
      <c r="E70" s="103" t="s">
        <v>156</v>
      </c>
      <c r="F70" s="103"/>
      <c r="G70" s="103"/>
      <c r="H70" s="103"/>
      <c r="I70" s="104">
        <f t="shared" ref="I70:I73" si="26">I71</f>
        <v>15.3</v>
      </c>
      <c r="J70" s="104">
        <f t="shared" si="25"/>
        <v>0</v>
      </c>
      <c r="K70" s="115">
        <f t="shared" si="0"/>
        <v>0</v>
      </c>
    </row>
    <row r="71" spans="1:11" ht="38.25" x14ac:dyDescent="0.2">
      <c r="A71" s="105" t="s">
        <v>160</v>
      </c>
      <c r="B71" s="103" t="s">
        <v>110</v>
      </c>
      <c r="C71" s="103" t="s">
        <v>162</v>
      </c>
      <c r="D71" s="103" t="s">
        <v>155</v>
      </c>
      <c r="E71" s="103" t="s">
        <v>8</v>
      </c>
      <c r="F71" s="103" t="s">
        <v>157</v>
      </c>
      <c r="G71" s="103"/>
      <c r="H71" s="103"/>
      <c r="I71" s="104">
        <f t="shared" si="26"/>
        <v>15.3</v>
      </c>
      <c r="J71" s="104">
        <f t="shared" si="25"/>
        <v>0</v>
      </c>
      <c r="K71" s="115">
        <f t="shared" si="0"/>
        <v>0</v>
      </c>
    </row>
    <row r="72" spans="1:11" ht="65.25" customHeight="1" x14ac:dyDescent="0.2">
      <c r="A72" s="105" t="s">
        <v>164</v>
      </c>
      <c r="B72" s="103" t="s">
        <v>110</v>
      </c>
      <c r="C72" s="103" t="s">
        <v>162</v>
      </c>
      <c r="D72" s="103" t="s">
        <v>155</v>
      </c>
      <c r="E72" s="103" t="s">
        <v>8</v>
      </c>
      <c r="F72" s="103" t="s">
        <v>157</v>
      </c>
      <c r="G72" s="103" t="s">
        <v>163</v>
      </c>
      <c r="H72" s="103"/>
      <c r="I72" s="104">
        <f t="shared" si="26"/>
        <v>15.3</v>
      </c>
      <c r="J72" s="104">
        <f t="shared" si="25"/>
        <v>0</v>
      </c>
      <c r="K72" s="115">
        <f t="shared" si="0"/>
        <v>0</v>
      </c>
    </row>
    <row r="73" spans="1:11" ht="25.5" x14ac:dyDescent="0.2">
      <c r="A73" s="102" t="s">
        <v>131</v>
      </c>
      <c r="B73" s="103" t="s">
        <v>110</v>
      </c>
      <c r="C73" s="103" t="s">
        <v>162</v>
      </c>
      <c r="D73" s="103" t="s">
        <v>155</v>
      </c>
      <c r="E73" s="103" t="s">
        <v>8</v>
      </c>
      <c r="F73" s="103" t="s">
        <v>157</v>
      </c>
      <c r="G73" s="103" t="s">
        <v>163</v>
      </c>
      <c r="H73" s="103" t="s">
        <v>129</v>
      </c>
      <c r="I73" s="104">
        <f t="shared" si="26"/>
        <v>15.3</v>
      </c>
      <c r="J73" s="104">
        <f t="shared" si="25"/>
        <v>0</v>
      </c>
      <c r="K73" s="115">
        <f t="shared" si="0"/>
        <v>0</v>
      </c>
    </row>
    <row r="74" spans="1:11" ht="38.25" x14ac:dyDescent="0.2">
      <c r="A74" s="102" t="s">
        <v>132</v>
      </c>
      <c r="B74" s="103" t="s">
        <v>110</v>
      </c>
      <c r="C74" s="103" t="s">
        <v>162</v>
      </c>
      <c r="D74" s="103" t="s">
        <v>155</v>
      </c>
      <c r="E74" s="103" t="s">
        <v>8</v>
      </c>
      <c r="F74" s="103" t="s">
        <v>157</v>
      </c>
      <c r="G74" s="103" t="s">
        <v>163</v>
      </c>
      <c r="H74" s="103" t="s">
        <v>130</v>
      </c>
      <c r="I74" s="104">
        <f>'Приложение 2'!J72</f>
        <v>15.3</v>
      </c>
      <c r="J74" s="104">
        <f>'Приложение 2'!K72</f>
        <v>0</v>
      </c>
      <c r="K74" s="115">
        <f t="shared" si="0"/>
        <v>0</v>
      </c>
    </row>
    <row r="75" spans="1:11" ht="38.25" x14ac:dyDescent="0.2">
      <c r="A75" s="121" t="s">
        <v>241</v>
      </c>
      <c r="B75" s="103" t="s">
        <v>110</v>
      </c>
      <c r="C75" s="103" t="s">
        <v>235</v>
      </c>
      <c r="D75" s="103"/>
      <c r="E75" s="103"/>
      <c r="F75" s="103"/>
      <c r="G75" s="103"/>
      <c r="H75" s="103"/>
      <c r="I75" s="104">
        <f>I76</f>
        <v>3223</v>
      </c>
      <c r="J75" s="104">
        <f t="shared" ref="J75:J76" si="27">J76</f>
        <v>1198.0999999999999</v>
      </c>
      <c r="K75" s="115">
        <f t="shared" si="0"/>
        <v>37.173440893577407</v>
      </c>
    </row>
    <row r="76" spans="1:11" ht="49.5" customHeight="1" x14ac:dyDescent="0.2">
      <c r="A76" s="105" t="s">
        <v>243</v>
      </c>
      <c r="B76" s="103" t="s">
        <v>110</v>
      </c>
      <c r="C76" s="103" t="s">
        <v>235</v>
      </c>
      <c r="D76" s="103" t="s">
        <v>242</v>
      </c>
      <c r="E76" s="103"/>
      <c r="F76" s="103"/>
      <c r="G76" s="103"/>
      <c r="H76" s="103"/>
      <c r="I76" s="104">
        <f t="shared" ref="I76:I77" si="28">I77</f>
        <v>3223</v>
      </c>
      <c r="J76" s="104">
        <f t="shared" si="27"/>
        <v>1198.0999999999999</v>
      </c>
      <c r="K76" s="115">
        <f t="shared" si="0"/>
        <v>37.173440893577407</v>
      </c>
    </row>
    <row r="77" spans="1:11" ht="25.5" x14ac:dyDescent="0.2">
      <c r="A77" s="105" t="s">
        <v>244</v>
      </c>
      <c r="B77" s="103" t="s">
        <v>110</v>
      </c>
      <c r="C77" s="103" t="s">
        <v>235</v>
      </c>
      <c r="D77" s="103" t="s">
        <v>242</v>
      </c>
      <c r="E77" s="103" t="s">
        <v>8</v>
      </c>
      <c r="F77" s="103"/>
      <c r="G77" s="103"/>
      <c r="H77" s="103"/>
      <c r="I77" s="104">
        <f t="shared" si="28"/>
        <v>3223</v>
      </c>
      <c r="J77" s="104">
        <f t="shared" ref="J77" si="29">J78</f>
        <v>1198.0999999999999</v>
      </c>
      <c r="K77" s="115">
        <f t="shared" ref="K77:K144" si="30">J77/I77*100</f>
        <v>37.173440893577407</v>
      </c>
    </row>
    <row r="78" spans="1:11" ht="48.75" customHeight="1" x14ac:dyDescent="0.2">
      <c r="A78" s="105" t="s">
        <v>245</v>
      </c>
      <c r="B78" s="103" t="s">
        <v>110</v>
      </c>
      <c r="C78" s="103" t="s">
        <v>235</v>
      </c>
      <c r="D78" s="103" t="s">
        <v>242</v>
      </c>
      <c r="E78" s="103" t="s">
        <v>8</v>
      </c>
      <c r="F78" s="103" t="s">
        <v>110</v>
      </c>
      <c r="G78" s="103"/>
      <c r="H78" s="103"/>
      <c r="I78" s="104">
        <f>I79+I82</f>
        <v>3223</v>
      </c>
      <c r="J78" s="104">
        <f t="shared" ref="J78" si="31">J79+J82</f>
        <v>1198.0999999999999</v>
      </c>
      <c r="K78" s="115">
        <f t="shared" si="30"/>
        <v>37.173440893577407</v>
      </c>
    </row>
    <row r="79" spans="1:11" ht="26.25" customHeight="1" x14ac:dyDescent="0.2">
      <c r="A79" s="105" t="s">
        <v>126</v>
      </c>
      <c r="B79" s="103" t="s">
        <v>110</v>
      </c>
      <c r="C79" s="103" t="s">
        <v>235</v>
      </c>
      <c r="D79" s="103" t="s">
        <v>242</v>
      </c>
      <c r="E79" s="103" t="s">
        <v>8</v>
      </c>
      <c r="F79" s="103" t="s">
        <v>110</v>
      </c>
      <c r="G79" s="103" t="s">
        <v>125</v>
      </c>
      <c r="H79" s="103"/>
      <c r="I79" s="104">
        <f>I80</f>
        <v>3151.5</v>
      </c>
      <c r="J79" s="104">
        <f>J80</f>
        <v>1155</v>
      </c>
      <c r="K79" s="115">
        <f t="shared" si="30"/>
        <v>36.64921465968586</v>
      </c>
    </row>
    <row r="80" spans="1:11" ht="65.25" customHeight="1" x14ac:dyDescent="0.2">
      <c r="A80" s="105" t="s">
        <v>120</v>
      </c>
      <c r="B80" s="103" t="s">
        <v>110</v>
      </c>
      <c r="C80" s="103" t="s">
        <v>235</v>
      </c>
      <c r="D80" s="103" t="s">
        <v>242</v>
      </c>
      <c r="E80" s="103" t="s">
        <v>8</v>
      </c>
      <c r="F80" s="103" t="s">
        <v>110</v>
      </c>
      <c r="G80" s="103" t="s">
        <v>125</v>
      </c>
      <c r="H80" s="103" t="s">
        <v>119</v>
      </c>
      <c r="I80" s="104">
        <f>I81</f>
        <v>3151.5</v>
      </c>
      <c r="J80" s="104">
        <f t="shared" ref="J80" si="32">J81</f>
        <v>1155</v>
      </c>
      <c r="K80" s="115">
        <f t="shared" si="30"/>
        <v>36.64921465968586</v>
      </c>
    </row>
    <row r="81" spans="1:11" ht="25.5" customHeight="1" x14ac:dyDescent="0.2">
      <c r="A81" s="105" t="s">
        <v>122</v>
      </c>
      <c r="B81" s="103" t="s">
        <v>110</v>
      </c>
      <c r="C81" s="103" t="s">
        <v>235</v>
      </c>
      <c r="D81" s="103" t="s">
        <v>242</v>
      </c>
      <c r="E81" s="103" t="s">
        <v>8</v>
      </c>
      <c r="F81" s="103" t="s">
        <v>110</v>
      </c>
      <c r="G81" s="103" t="s">
        <v>125</v>
      </c>
      <c r="H81" s="103" t="s">
        <v>121</v>
      </c>
      <c r="I81" s="104">
        <f>'Приложение 2'!J192</f>
        <v>3151.5</v>
      </c>
      <c r="J81" s="104">
        <f>'Приложение 2'!K192</f>
        <v>1155</v>
      </c>
      <c r="K81" s="115">
        <f t="shared" si="30"/>
        <v>36.64921465968586</v>
      </c>
    </row>
    <row r="82" spans="1:11" ht="25.5" x14ac:dyDescent="0.2">
      <c r="A82" s="105" t="s">
        <v>128</v>
      </c>
      <c r="B82" s="103" t="s">
        <v>110</v>
      </c>
      <c r="C82" s="103" t="s">
        <v>235</v>
      </c>
      <c r="D82" s="103" t="s">
        <v>242</v>
      </c>
      <c r="E82" s="103" t="s">
        <v>8</v>
      </c>
      <c r="F82" s="103" t="s">
        <v>110</v>
      </c>
      <c r="G82" s="103" t="s">
        <v>127</v>
      </c>
      <c r="H82" s="103"/>
      <c r="I82" s="104">
        <f>I83+I85+I87</f>
        <v>71.5</v>
      </c>
      <c r="J82" s="104">
        <f>J83+J85+J87</f>
        <v>43.099999999999994</v>
      </c>
      <c r="K82" s="115">
        <f t="shared" si="30"/>
        <v>60.279720279720273</v>
      </c>
    </row>
    <row r="83" spans="1:11" ht="65.25" customHeight="1" x14ac:dyDescent="0.2">
      <c r="A83" s="105" t="s">
        <v>120</v>
      </c>
      <c r="B83" s="103" t="s">
        <v>110</v>
      </c>
      <c r="C83" s="103" t="s">
        <v>235</v>
      </c>
      <c r="D83" s="103" t="s">
        <v>242</v>
      </c>
      <c r="E83" s="103" t="s">
        <v>8</v>
      </c>
      <c r="F83" s="103" t="s">
        <v>110</v>
      </c>
      <c r="G83" s="103" t="s">
        <v>127</v>
      </c>
      <c r="H83" s="103" t="s">
        <v>119</v>
      </c>
      <c r="I83" s="104">
        <f>I84</f>
        <v>13.6</v>
      </c>
      <c r="J83" s="104">
        <f t="shared" ref="J83" si="33">J84</f>
        <v>0</v>
      </c>
      <c r="K83" s="115">
        <f t="shared" si="30"/>
        <v>0</v>
      </c>
    </row>
    <row r="84" spans="1:11" ht="25.5" customHeight="1" x14ac:dyDescent="0.2">
      <c r="A84" s="105" t="s">
        <v>122</v>
      </c>
      <c r="B84" s="103" t="s">
        <v>110</v>
      </c>
      <c r="C84" s="103" t="s">
        <v>235</v>
      </c>
      <c r="D84" s="103" t="s">
        <v>242</v>
      </c>
      <c r="E84" s="103" t="s">
        <v>8</v>
      </c>
      <c r="F84" s="103" t="s">
        <v>110</v>
      </c>
      <c r="G84" s="103" t="s">
        <v>127</v>
      </c>
      <c r="H84" s="103" t="s">
        <v>121</v>
      </c>
      <c r="I84" s="104">
        <f>'Приложение 2'!J195</f>
        <v>13.6</v>
      </c>
      <c r="J84" s="104">
        <f>'Приложение 2'!K195</f>
        <v>0</v>
      </c>
      <c r="K84" s="115">
        <f t="shared" si="30"/>
        <v>0</v>
      </c>
    </row>
    <row r="85" spans="1:11" ht="25.5" x14ac:dyDescent="0.2">
      <c r="A85" s="102" t="s">
        <v>131</v>
      </c>
      <c r="B85" s="103" t="s">
        <v>110</v>
      </c>
      <c r="C85" s="103" t="s">
        <v>235</v>
      </c>
      <c r="D85" s="103" t="s">
        <v>242</v>
      </c>
      <c r="E85" s="103" t="s">
        <v>8</v>
      </c>
      <c r="F85" s="103" t="s">
        <v>110</v>
      </c>
      <c r="G85" s="103" t="s">
        <v>127</v>
      </c>
      <c r="H85" s="103" t="s">
        <v>129</v>
      </c>
      <c r="I85" s="104">
        <f>I86</f>
        <v>48.1</v>
      </c>
      <c r="J85" s="104">
        <f t="shared" ref="J85:J87" si="34">J86</f>
        <v>33.4</v>
      </c>
      <c r="K85" s="115">
        <f t="shared" si="30"/>
        <v>69.438669438669436</v>
      </c>
    </row>
    <row r="86" spans="1:11" ht="38.25" x14ac:dyDescent="0.2">
      <c r="A86" s="102" t="s">
        <v>132</v>
      </c>
      <c r="B86" s="103" t="s">
        <v>110</v>
      </c>
      <c r="C86" s="103" t="s">
        <v>235</v>
      </c>
      <c r="D86" s="103" t="s">
        <v>242</v>
      </c>
      <c r="E86" s="103" t="s">
        <v>8</v>
      </c>
      <c r="F86" s="103" t="s">
        <v>110</v>
      </c>
      <c r="G86" s="103" t="s">
        <v>127</v>
      </c>
      <c r="H86" s="103" t="s">
        <v>130</v>
      </c>
      <c r="I86" s="104">
        <f>'Приложение 2'!J197</f>
        <v>48.1</v>
      </c>
      <c r="J86" s="104">
        <f>'Приложение 2'!K197</f>
        <v>33.4</v>
      </c>
      <c r="K86" s="115">
        <f t="shared" si="30"/>
        <v>69.438669438669436</v>
      </c>
    </row>
    <row r="87" spans="1:11" x14ac:dyDescent="0.2">
      <c r="A87" s="102" t="s">
        <v>137</v>
      </c>
      <c r="B87" s="103" t="s">
        <v>110</v>
      </c>
      <c r="C87" s="103" t="s">
        <v>235</v>
      </c>
      <c r="D87" s="103" t="s">
        <v>242</v>
      </c>
      <c r="E87" s="103" t="s">
        <v>8</v>
      </c>
      <c r="F87" s="103" t="s">
        <v>110</v>
      </c>
      <c r="G87" s="103" t="s">
        <v>127</v>
      </c>
      <c r="H87" s="103" t="s">
        <v>135</v>
      </c>
      <c r="I87" s="104">
        <f>I88</f>
        <v>9.8000000000000007</v>
      </c>
      <c r="J87" s="104">
        <f t="shared" si="34"/>
        <v>9.6999999999999993</v>
      </c>
      <c r="K87" s="115">
        <f t="shared" ref="K87:K88" si="35">J87/I87*100</f>
        <v>98.979591836734684</v>
      </c>
    </row>
    <row r="88" spans="1:11" x14ac:dyDescent="0.2">
      <c r="A88" s="102" t="s">
        <v>138</v>
      </c>
      <c r="B88" s="103" t="s">
        <v>110</v>
      </c>
      <c r="C88" s="103" t="s">
        <v>235</v>
      </c>
      <c r="D88" s="103" t="s">
        <v>242</v>
      </c>
      <c r="E88" s="103" t="s">
        <v>8</v>
      </c>
      <c r="F88" s="103" t="s">
        <v>110</v>
      </c>
      <c r="G88" s="103" t="s">
        <v>127</v>
      </c>
      <c r="H88" s="103" t="s">
        <v>136</v>
      </c>
      <c r="I88" s="104">
        <f>'Приложение 2'!J199</f>
        <v>9.8000000000000007</v>
      </c>
      <c r="J88" s="104">
        <f>'Приложение 2'!K199</f>
        <v>9.6999999999999993</v>
      </c>
      <c r="K88" s="115">
        <f t="shared" si="35"/>
        <v>98.979591836734684</v>
      </c>
    </row>
    <row r="89" spans="1:11" x14ac:dyDescent="0.2">
      <c r="A89" s="105" t="s">
        <v>166</v>
      </c>
      <c r="B89" s="103" t="s">
        <v>110</v>
      </c>
      <c r="C89" s="103" t="s">
        <v>18</v>
      </c>
      <c r="D89" s="103"/>
      <c r="E89" s="103"/>
      <c r="F89" s="103"/>
      <c r="G89" s="103"/>
      <c r="H89" s="103"/>
      <c r="I89" s="104">
        <f>I90</f>
        <v>47</v>
      </c>
      <c r="J89" s="104">
        <f t="shared" ref="J89:J93" si="36">J90</f>
        <v>0</v>
      </c>
      <c r="K89" s="115">
        <f t="shared" si="30"/>
        <v>0</v>
      </c>
    </row>
    <row r="90" spans="1:11" ht="25.5" x14ac:dyDescent="0.2">
      <c r="A90" s="105" t="s">
        <v>159</v>
      </c>
      <c r="B90" s="103" t="s">
        <v>110</v>
      </c>
      <c r="C90" s="103" t="s">
        <v>18</v>
      </c>
      <c r="D90" s="103" t="s">
        <v>155</v>
      </c>
      <c r="E90" s="103" t="s">
        <v>156</v>
      </c>
      <c r="F90" s="103"/>
      <c r="G90" s="103"/>
      <c r="H90" s="103"/>
      <c r="I90" s="104">
        <f t="shared" ref="I90:I93" si="37">I91</f>
        <v>47</v>
      </c>
      <c r="J90" s="104">
        <f t="shared" si="36"/>
        <v>0</v>
      </c>
      <c r="K90" s="115">
        <f t="shared" si="30"/>
        <v>0</v>
      </c>
    </row>
    <row r="91" spans="1:11" ht="38.25" x14ac:dyDescent="0.2">
      <c r="A91" s="105" t="s">
        <v>160</v>
      </c>
      <c r="B91" s="103" t="s">
        <v>110</v>
      </c>
      <c r="C91" s="103" t="s">
        <v>18</v>
      </c>
      <c r="D91" s="103" t="s">
        <v>155</v>
      </c>
      <c r="E91" s="103" t="s">
        <v>8</v>
      </c>
      <c r="F91" s="103" t="s">
        <v>157</v>
      </c>
      <c r="G91" s="103"/>
      <c r="H91" s="103"/>
      <c r="I91" s="104">
        <f t="shared" si="37"/>
        <v>47</v>
      </c>
      <c r="J91" s="104">
        <f t="shared" si="36"/>
        <v>0</v>
      </c>
      <c r="K91" s="115">
        <f t="shared" si="30"/>
        <v>0</v>
      </c>
    </row>
    <row r="92" spans="1:11" ht="38.25" x14ac:dyDescent="0.2">
      <c r="A92" s="105" t="s">
        <v>427</v>
      </c>
      <c r="B92" s="103" t="s">
        <v>110</v>
      </c>
      <c r="C92" s="103" t="s">
        <v>18</v>
      </c>
      <c r="D92" s="103" t="s">
        <v>155</v>
      </c>
      <c r="E92" s="103" t="s">
        <v>8</v>
      </c>
      <c r="F92" s="103" t="s">
        <v>157</v>
      </c>
      <c r="G92" s="103" t="s">
        <v>167</v>
      </c>
      <c r="H92" s="103"/>
      <c r="I92" s="104">
        <f t="shared" si="37"/>
        <v>47</v>
      </c>
      <c r="J92" s="104">
        <f t="shared" si="36"/>
        <v>0</v>
      </c>
      <c r="K92" s="115">
        <f t="shared" si="30"/>
        <v>0</v>
      </c>
    </row>
    <row r="93" spans="1:11" x14ac:dyDescent="0.2">
      <c r="A93" s="102" t="s">
        <v>137</v>
      </c>
      <c r="B93" s="103" t="s">
        <v>110</v>
      </c>
      <c r="C93" s="103" t="s">
        <v>18</v>
      </c>
      <c r="D93" s="103" t="s">
        <v>155</v>
      </c>
      <c r="E93" s="103" t="s">
        <v>8</v>
      </c>
      <c r="F93" s="103" t="s">
        <v>157</v>
      </c>
      <c r="G93" s="103" t="s">
        <v>167</v>
      </c>
      <c r="H93" s="103" t="s">
        <v>135</v>
      </c>
      <c r="I93" s="104">
        <f t="shared" si="37"/>
        <v>47</v>
      </c>
      <c r="J93" s="104">
        <f t="shared" si="36"/>
        <v>0</v>
      </c>
      <c r="K93" s="115">
        <f t="shared" si="30"/>
        <v>0</v>
      </c>
    </row>
    <row r="94" spans="1:11" x14ac:dyDescent="0.2">
      <c r="A94" s="102" t="s">
        <v>169</v>
      </c>
      <c r="B94" s="103" t="s">
        <v>110</v>
      </c>
      <c r="C94" s="103" t="s">
        <v>18</v>
      </c>
      <c r="D94" s="103" t="s">
        <v>155</v>
      </c>
      <c r="E94" s="103" t="s">
        <v>8</v>
      </c>
      <c r="F94" s="103" t="s">
        <v>157</v>
      </c>
      <c r="G94" s="103" t="s">
        <v>167</v>
      </c>
      <c r="H94" s="103" t="s">
        <v>168</v>
      </c>
      <c r="I94" s="104">
        <f>'Приложение 2'!J78</f>
        <v>47</v>
      </c>
      <c r="J94" s="104">
        <f>'Приложение 2'!K78</f>
        <v>0</v>
      </c>
      <c r="K94" s="115">
        <f t="shared" si="30"/>
        <v>0</v>
      </c>
    </row>
    <row r="95" spans="1:11" x14ac:dyDescent="0.2">
      <c r="A95" s="105" t="s">
        <v>174</v>
      </c>
      <c r="B95" s="103" t="s">
        <v>110</v>
      </c>
      <c r="C95" s="103" t="s">
        <v>170</v>
      </c>
      <c r="D95" s="103"/>
      <c r="E95" s="103"/>
      <c r="F95" s="103"/>
      <c r="G95" s="103"/>
      <c r="H95" s="103"/>
      <c r="I95" s="104">
        <f>I96+I108</f>
        <v>15338.800000000001</v>
      </c>
      <c r="J95" s="104">
        <f t="shared" ref="J95" si="38">J96+J108</f>
        <v>6402.3</v>
      </c>
      <c r="K95" s="115">
        <f t="shared" si="30"/>
        <v>41.73924948496623</v>
      </c>
    </row>
    <row r="96" spans="1:11" ht="50.25" customHeight="1" x14ac:dyDescent="0.2">
      <c r="A96" s="105" t="s">
        <v>114</v>
      </c>
      <c r="B96" s="103" t="s">
        <v>110</v>
      </c>
      <c r="C96" s="103" t="s">
        <v>170</v>
      </c>
      <c r="D96" s="103" t="s">
        <v>110</v>
      </c>
      <c r="E96" s="103" t="s">
        <v>156</v>
      </c>
      <c r="F96" s="103"/>
      <c r="G96" s="103"/>
      <c r="H96" s="103"/>
      <c r="I96" s="104">
        <f>I97</f>
        <v>15000.1</v>
      </c>
      <c r="J96" s="104">
        <f t="shared" ref="J96" si="39">J97</f>
        <v>6308.3</v>
      </c>
      <c r="K96" s="115">
        <f t="shared" si="30"/>
        <v>42.055052966313561</v>
      </c>
    </row>
    <row r="97" spans="1:11" ht="41.25" customHeight="1" x14ac:dyDescent="0.2">
      <c r="A97" s="105" t="s">
        <v>248</v>
      </c>
      <c r="B97" s="103" t="s">
        <v>110</v>
      </c>
      <c r="C97" s="103" t="s">
        <v>170</v>
      </c>
      <c r="D97" s="103" t="s">
        <v>110</v>
      </c>
      <c r="E97" s="103" t="s">
        <v>11</v>
      </c>
      <c r="F97" s="103"/>
      <c r="G97" s="103"/>
      <c r="H97" s="103"/>
      <c r="I97" s="104">
        <f>I98+I104</f>
        <v>15000.1</v>
      </c>
      <c r="J97" s="104">
        <f t="shared" ref="J97" si="40">J98+J104</f>
        <v>6308.3</v>
      </c>
      <c r="K97" s="115">
        <f t="shared" si="30"/>
        <v>42.055052966313561</v>
      </c>
    </row>
    <row r="98" spans="1:11" ht="52.5" customHeight="1" x14ac:dyDescent="0.2">
      <c r="A98" s="105" t="s">
        <v>249</v>
      </c>
      <c r="B98" s="103" t="s">
        <v>110</v>
      </c>
      <c r="C98" s="103" t="s">
        <v>170</v>
      </c>
      <c r="D98" s="103" t="s">
        <v>110</v>
      </c>
      <c r="E98" s="103" t="s">
        <v>11</v>
      </c>
      <c r="F98" s="103" t="s">
        <v>110</v>
      </c>
      <c r="G98" s="103"/>
      <c r="H98" s="103"/>
      <c r="I98" s="104">
        <f>I99</f>
        <v>4694.1000000000004</v>
      </c>
      <c r="J98" s="104">
        <f t="shared" ref="J98" si="41">J99</f>
        <v>1224.8</v>
      </c>
      <c r="K98" s="115">
        <f t="shared" si="30"/>
        <v>26.092328667902258</v>
      </c>
    </row>
    <row r="99" spans="1:11" x14ac:dyDescent="0.2">
      <c r="A99" s="105" t="s">
        <v>250</v>
      </c>
      <c r="B99" s="103" t="s">
        <v>110</v>
      </c>
      <c r="C99" s="103" t="s">
        <v>170</v>
      </c>
      <c r="D99" s="103" t="s">
        <v>110</v>
      </c>
      <c r="E99" s="103" t="s">
        <v>11</v>
      </c>
      <c r="F99" s="103" t="s">
        <v>110</v>
      </c>
      <c r="G99" s="103" t="s">
        <v>247</v>
      </c>
      <c r="H99" s="103"/>
      <c r="I99" s="104">
        <f>I100+I102</f>
        <v>4694.1000000000004</v>
      </c>
      <c r="J99" s="104">
        <f t="shared" ref="J99" si="42">J100+J102</f>
        <v>1224.8</v>
      </c>
      <c r="K99" s="115">
        <f t="shared" si="30"/>
        <v>26.092328667902258</v>
      </c>
    </row>
    <row r="100" spans="1:11" ht="66" customHeight="1" x14ac:dyDescent="0.2">
      <c r="A100" s="105" t="s">
        <v>120</v>
      </c>
      <c r="B100" s="103" t="s">
        <v>110</v>
      </c>
      <c r="C100" s="103" t="s">
        <v>170</v>
      </c>
      <c r="D100" s="103" t="s">
        <v>110</v>
      </c>
      <c r="E100" s="103" t="s">
        <v>11</v>
      </c>
      <c r="F100" s="103" t="s">
        <v>110</v>
      </c>
      <c r="G100" s="103" t="s">
        <v>247</v>
      </c>
      <c r="H100" s="103" t="s">
        <v>119</v>
      </c>
      <c r="I100" s="104">
        <f t="shared" ref="I100" si="43">I101</f>
        <v>4377.8</v>
      </c>
      <c r="J100" s="104">
        <f t="shared" ref="J100" si="44">J101</f>
        <v>1224.8</v>
      </c>
      <c r="K100" s="115">
        <f t="shared" si="30"/>
        <v>27.977522956736255</v>
      </c>
    </row>
    <row r="101" spans="1:11" ht="25.5" x14ac:dyDescent="0.2">
      <c r="A101" s="102" t="s">
        <v>175</v>
      </c>
      <c r="B101" s="103" t="s">
        <v>110</v>
      </c>
      <c r="C101" s="103" t="s">
        <v>170</v>
      </c>
      <c r="D101" s="103" t="s">
        <v>110</v>
      </c>
      <c r="E101" s="103" t="s">
        <v>11</v>
      </c>
      <c r="F101" s="103" t="s">
        <v>110</v>
      </c>
      <c r="G101" s="103" t="s">
        <v>247</v>
      </c>
      <c r="H101" s="103" t="s">
        <v>172</v>
      </c>
      <c r="I101" s="104">
        <f>'Приложение 2'!J206</f>
        <v>4377.8</v>
      </c>
      <c r="J101" s="104">
        <f>'Приложение 2'!K206</f>
        <v>1224.8</v>
      </c>
      <c r="K101" s="115">
        <f t="shared" si="30"/>
        <v>27.977522956736255</v>
      </c>
    </row>
    <row r="102" spans="1:11" ht="25.5" x14ac:dyDescent="0.2">
      <c r="A102" s="102" t="s">
        <v>131</v>
      </c>
      <c r="B102" s="103" t="s">
        <v>110</v>
      </c>
      <c r="C102" s="103" t="s">
        <v>170</v>
      </c>
      <c r="D102" s="103" t="s">
        <v>110</v>
      </c>
      <c r="E102" s="103" t="s">
        <v>11</v>
      </c>
      <c r="F102" s="103" t="s">
        <v>110</v>
      </c>
      <c r="G102" s="103" t="s">
        <v>247</v>
      </c>
      <c r="H102" s="103" t="s">
        <v>129</v>
      </c>
      <c r="I102" s="104">
        <f>I103</f>
        <v>316.3</v>
      </c>
      <c r="J102" s="104">
        <f t="shared" ref="J102" si="45">J103</f>
        <v>0</v>
      </c>
      <c r="K102" s="115">
        <f t="shared" si="30"/>
        <v>0</v>
      </c>
    </row>
    <row r="103" spans="1:11" ht="38.25" x14ac:dyDescent="0.2">
      <c r="A103" s="102" t="s">
        <v>132</v>
      </c>
      <c r="B103" s="103" t="s">
        <v>110</v>
      </c>
      <c r="C103" s="103" t="s">
        <v>170</v>
      </c>
      <c r="D103" s="103" t="s">
        <v>110</v>
      </c>
      <c r="E103" s="103" t="s">
        <v>11</v>
      </c>
      <c r="F103" s="103" t="s">
        <v>110</v>
      </c>
      <c r="G103" s="103" t="s">
        <v>247</v>
      </c>
      <c r="H103" s="103" t="s">
        <v>130</v>
      </c>
      <c r="I103" s="104">
        <f>'Приложение 2'!J208</f>
        <v>316.3</v>
      </c>
      <c r="J103" s="104">
        <f>'Приложение 2'!K208</f>
        <v>0</v>
      </c>
      <c r="K103" s="115">
        <f t="shared" si="30"/>
        <v>0</v>
      </c>
    </row>
    <row r="104" spans="1:11" ht="48.75" customHeight="1" x14ac:dyDescent="0.2">
      <c r="A104" s="105" t="s">
        <v>254</v>
      </c>
      <c r="B104" s="103" t="s">
        <v>110</v>
      </c>
      <c r="C104" s="103" t="s">
        <v>170</v>
      </c>
      <c r="D104" s="103" t="s">
        <v>110</v>
      </c>
      <c r="E104" s="103" t="s">
        <v>11</v>
      </c>
      <c r="F104" s="103" t="s">
        <v>113</v>
      </c>
      <c r="G104" s="103"/>
      <c r="H104" s="103"/>
      <c r="I104" s="104">
        <f>I105</f>
        <v>10306</v>
      </c>
      <c r="J104" s="104">
        <f t="shared" ref="J104:J106" si="46">J105</f>
        <v>5083.5</v>
      </c>
      <c r="K104" s="115">
        <f t="shared" si="30"/>
        <v>49.325635552105567</v>
      </c>
    </row>
    <row r="105" spans="1:11" ht="25.5" x14ac:dyDescent="0.2">
      <c r="A105" s="108" t="s">
        <v>255</v>
      </c>
      <c r="B105" s="103" t="s">
        <v>110</v>
      </c>
      <c r="C105" s="103" t="s">
        <v>170</v>
      </c>
      <c r="D105" s="103" t="s">
        <v>110</v>
      </c>
      <c r="E105" s="103" t="s">
        <v>11</v>
      </c>
      <c r="F105" s="103" t="s">
        <v>113</v>
      </c>
      <c r="G105" s="103" t="s">
        <v>251</v>
      </c>
      <c r="H105" s="106"/>
      <c r="I105" s="104">
        <f t="shared" ref="I105:I106" si="47">I106</f>
        <v>10306</v>
      </c>
      <c r="J105" s="104">
        <f t="shared" si="46"/>
        <v>5083.5</v>
      </c>
      <c r="K105" s="115">
        <f t="shared" si="30"/>
        <v>49.325635552105567</v>
      </c>
    </row>
    <row r="106" spans="1:11" ht="38.25" x14ac:dyDescent="0.2">
      <c r="A106" s="102" t="s">
        <v>232</v>
      </c>
      <c r="B106" s="103" t="s">
        <v>110</v>
      </c>
      <c r="C106" s="103" t="s">
        <v>170</v>
      </c>
      <c r="D106" s="103" t="s">
        <v>110</v>
      </c>
      <c r="E106" s="103" t="s">
        <v>11</v>
      </c>
      <c r="F106" s="103" t="s">
        <v>113</v>
      </c>
      <c r="G106" s="103" t="s">
        <v>251</v>
      </c>
      <c r="H106" s="103" t="s">
        <v>229</v>
      </c>
      <c r="I106" s="104">
        <f t="shared" si="47"/>
        <v>10306</v>
      </c>
      <c r="J106" s="104">
        <f t="shared" si="46"/>
        <v>5083.5</v>
      </c>
      <c r="K106" s="115">
        <f t="shared" si="30"/>
        <v>49.325635552105567</v>
      </c>
    </row>
    <row r="107" spans="1:11" x14ac:dyDescent="0.2">
      <c r="A107" s="102" t="s">
        <v>256</v>
      </c>
      <c r="B107" s="103" t="s">
        <v>110</v>
      </c>
      <c r="C107" s="103" t="s">
        <v>170</v>
      </c>
      <c r="D107" s="103" t="s">
        <v>110</v>
      </c>
      <c r="E107" s="103" t="s">
        <v>11</v>
      </c>
      <c r="F107" s="103" t="s">
        <v>113</v>
      </c>
      <c r="G107" s="103" t="s">
        <v>251</v>
      </c>
      <c r="H107" s="103" t="s">
        <v>252</v>
      </c>
      <c r="I107" s="104">
        <f>'Приложение 2'!J212</f>
        <v>10306</v>
      </c>
      <c r="J107" s="104">
        <f>'Приложение 2'!K212</f>
        <v>5083.5</v>
      </c>
      <c r="K107" s="115">
        <f t="shared" si="30"/>
        <v>49.325635552105567</v>
      </c>
    </row>
    <row r="108" spans="1:11" ht="25.5" x14ac:dyDescent="0.2">
      <c r="A108" s="105" t="s">
        <v>159</v>
      </c>
      <c r="B108" s="103" t="s">
        <v>110</v>
      </c>
      <c r="C108" s="103" t="s">
        <v>170</v>
      </c>
      <c r="D108" s="103" t="s">
        <v>155</v>
      </c>
      <c r="E108" s="103" t="s">
        <v>156</v>
      </c>
      <c r="F108" s="103"/>
      <c r="G108" s="103"/>
      <c r="H108" s="103"/>
      <c r="I108" s="104">
        <f>I109</f>
        <v>338.7</v>
      </c>
      <c r="J108" s="104">
        <f t="shared" ref="J108:J109" si="48">J109</f>
        <v>94</v>
      </c>
      <c r="K108" s="115">
        <f t="shared" si="30"/>
        <v>27.753173900206672</v>
      </c>
    </row>
    <row r="109" spans="1:11" ht="38.25" x14ac:dyDescent="0.2">
      <c r="A109" s="105" t="s">
        <v>160</v>
      </c>
      <c r="B109" s="103" t="s">
        <v>110</v>
      </c>
      <c r="C109" s="103" t="s">
        <v>170</v>
      </c>
      <c r="D109" s="103" t="s">
        <v>155</v>
      </c>
      <c r="E109" s="103" t="s">
        <v>8</v>
      </c>
      <c r="F109" s="103" t="s">
        <v>157</v>
      </c>
      <c r="G109" s="103"/>
      <c r="H109" s="103"/>
      <c r="I109" s="104">
        <f>I110</f>
        <v>338.7</v>
      </c>
      <c r="J109" s="104">
        <f t="shared" si="48"/>
        <v>94</v>
      </c>
      <c r="K109" s="115">
        <f t="shared" si="30"/>
        <v>27.753173900206672</v>
      </c>
    </row>
    <row r="110" spans="1:11" x14ac:dyDescent="0.2">
      <c r="A110" s="105" t="s">
        <v>173</v>
      </c>
      <c r="B110" s="103" t="s">
        <v>110</v>
      </c>
      <c r="C110" s="103" t="s">
        <v>170</v>
      </c>
      <c r="D110" s="103" t="s">
        <v>155</v>
      </c>
      <c r="E110" s="103" t="s">
        <v>8</v>
      </c>
      <c r="F110" s="103" t="s">
        <v>157</v>
      </c>
      <c r="G110" s="103" t="s">
        <v>171</v>
      </c>
      <c r="H110" s="103"/>
      <c r="I110" s="104">
        <f>I111+I113+I115</f>
        <v>338.7</v>
      </c>
      <c r="J110" s="104">
        <f>J111+J113+J115</f>
        <v>94</v>
      </c>
      <c r="K110" s="115">
        <f t="shared" si="30"/>
        <v>27.753173900206672</v>
      </c>
    </row>
    <row r="111" spans="1:11" ht="64.5" customHeight="1" x14ac:dyDescent="0.2">
      <c r="A111" s="105" t="s">
        <v>120</v>
      </c>
      <c r="B111" s="103" t="s">
        <v>110</v>
      </c>
      <c r="C111" s="103" t="s">
        <v>170</v>
      </c>
      <c r="D111" s="103" t="s">
        <v>155</v>
      </c>
      <c r="E111" s="103" t="s">
        <v>8</v>
      </c>
      <c r="F111" s="103" t="s">
        <v>157</v>
      </c>
      <c r="G111" s="103" t="s">
        <v>171</v>
      </c>
      <c r="H111" s="103" t="s">
        <v>119</v>
      </c>
      <c r="I111" s="104">
        <f>I112</f>
        <v>333</v>
      </c>
      <c r="J111" s="104">
        <f t="shared" ref="J111" si="49">J112</f>
        <v>93.1</v>
      </c>
      <c r="K111" s="115">
        <f t="shared" si="30"/>
        <v>27.957957957957959</v>
      </c>
    </row>
    <row r="112" spans="1:11" ht="25.5" x14ac:dyDescent="0.2">
      <c r="A112" s="102" t="s">
        <v>175</v>
      </c>
      <c r="B112" s="103" t="s">
        <v>110</v>
      </c>
      <c r="C112" s="103" t="s">
        <v>170</v>
      </c>
      <c r="D112" s="103" t="s">
        <v>155</v>
      </c>
      <c r="E112" s="103" t="s">
        <v>8</v>
      </c>
      <c r="F112" s="103" t="s">
        <v>157</v>
      </c>
      <c r="G112" s="103" t="s">
        <v>171</v>
      </c>
      <c r="H112" s="103" t="s">
        <v>172</v>
      </c>
      <c r="I112" s="104">
        <f>'Приложение 2'!J84</f>
        <v>333</v>
      </c>
      <c r="J112" s="104">
        <f>'Приложение 2'!K84</f>
        <v>93.1</v>
      </c>
      <c r="K112" s="115">
        <f t="shared" si="30"/>
        <v>27.957957957957959</v>
      </c>
    </row>
    <row r="113" spans="1:11" ht="25.5" x14ac:dyDescent="0.2">
      <c r="A113" s="102" t="s">
        <v>131</v>
      </c>
      <c r="B113" s="103" t="s">
        <v>110</v>
      </c>
      <c r="C113" s="103" t="s">
        <v>170</v>
      </c>
      <c r="D113" s="103" t="s">
        <v>155</v>
      </c>
      <c r="E113" s="103" t="s">
        <v>8</v>
      </c>
      <c r="F113" s="103" t="s">
        <v>157</v>
      </c>
      <c r="G113" s="103" t="s">
        <v>171</v>
      </c>
      <c r="H113" s="103" t="s">
        <v>129</v>
      </c>
      <c r="I113" s="104">
        <f>I114</f>
        <v>4.7</v>
      </c>
      <c r="J113" s="104">
        <f t="shared" ref="J113:J115" si="50">J114</f>
        <v>0</v>
      </c>
      <c r="K113" s="115">
        <f t="shared" si="30"/>
        <v>0</v>
      </c>
    </row>
    <row r="114" spans="1:11" ht="38.25" x14ac:dyDescent="0.2">
      <c r="A114" s="102" t="s">
        <v>132</v>
      </c>
      <c r="B114" s="103" t="s">
        <v>110</v>
      </c>
      <c r="C114" s="103" t="s">
        <v>170</v>
      </c>
      <c r="D114" s="103" t="s">
        <v>155</v>
      </c>
      <c r="E114" s="103" t="s">
        <v>8</v>
      </c>
      <c r="F114" s="103" t="s">
        <v>157</v>
      </c>
      <c r="G114" s="103" t="s">
        <v>171</v>
      </c>
      <c r="H114" s="103" t="s">
        <v>130</v>
      </c>
      <c r="I114" s="104">
        <f>'Приложение 2'!J86</f>
        <v>4.7</v>
      </c>
      <c r="J114" s="104">
        <f>'Приложение 2'!K86</f>
        <v>0</v>
      </c>
      <c r="K114" s="115">
        <f t="shared" si="30"/>
        <v>0</v>
      </c>
    </row>
    <row r="115" spans="1:11" x14ac:dyDescent="0.2">
      <c r="A115" s="102" t="s">
        <v>137</v>
      </c>
      <c r="B115" s="103" t="s">
        <v>110</v>
      </c>
      <c r="C115" s="103" t="s">
        <v>170</v>
      </c>
      <c r="D115" s="103" t="s">
        <v>155</v>
      </c>
      <c r="E115" s="103" t="s">
        <v>8</v>
      </c>
      <c r="F115" s="103" t="s">
        <v>157</v>
      </c>
      <c r="G115" s="103" t="s">
        <v>171</v>
      </c>
      <c r="H115" s="103" t="s">
        <v>135</v>
      </c>
      <c r="I115" s="104">
        <f>I116</f>
        <v>1</v>
      </c>
      <c r="J115" s="104">
        <f t="shared" si="50"/>
        <v>0.9</v>
      </c>
      <c r="K115" s="115">
        <f t="shared" ref="K115:K116" si="51">J115/I115*100</f>
        <v>90</v>
      </c>
    </row>
    <row r="116" spans="1:11" x14ac:dyDescent="0.2">
      <c r="A116" s="102" t="s">
        <v>138</v>
      </c>
      <c r="B116" s="103" t="s">
        <v>110</v>
      </c>
      <c r="C116" s="103" t="s">
        <v>170</v>
      </c>
      <c r="D116" s="103" t="s">
        <v>155</v>
      </c>
      <c r="E116" s="103" t="s">
        <v>8</v>
      </c>
      <c r="F116" s="103" t="s">
        <v>157</v>
      </c>
      <c r="G116" s="103" t="s">
        <v>171</v>
      </c>
      <c r="H116" s="103" t="s">
        <v>136</v>
      </c>
      <c r="I116" s="104">
        <f>'Приложение 2'!J88</f>
        <v>1</v>
      </c>
      <c r="J116" s="104">
        <f>'Приложение 2'!K88</f>
        <v>0.9</v>
      </c>
      <c r="K116" s="115">
        <f t="shared" si="51"/>
        <v>90</v>
      </c>
    </row>
    <row r="117" spans="1:11" ht="25.5" x14ac:dyDescent="0.2">
      <c r="A117" s="105" t="s">
        <v>177</v>
      </c>
      <c r="B117" s="103" t="s">
        <v>176</v>
      </c>
      <c r="C117" s="103"/>
      <c r="D117" s="103"/>
      <c r="E117" s="103"/>
      <c r="F117" s="103"/>
      <c r="G117" s="103"/>
      <c r="H117" s="103"/>
      <c r="I117" s="104">
        <f>I118+I126</f>
        <v>2167.1999999999998</v>
      </c>
      <c r="J117" s="104">
        <f t="shared" ref="J117" si="52">J118+J126</f>
        <v>550</v>
      </c>
      <c r="K117" s="115">
        <f t="shared" si="30"/>
        <v>25.378368401624218</v>
      </c>
    </row>
    <row r="118" spans="1:11" x14ac:dyDescent="0.2">
      <c r="A118" s="105" t="s">
        <v>178</v>
      </c>
      <c r="B118" s="103" t="s">
        <v>176</v>
      </c>
      <c r="C118" s="103" t="s">
        <v>123</v>
      </c>
      <c r="D118" s="103"/>
      <c r="E118" s="103"/>
      <c r="F118" s="103"/>
      <c r="G118" s="103"/>
      <c r="H118" s="103"/>
      <c r="I118" s="104">
        <f>I119</f>
        <v>1026.9000000000001</v>
      </c>
      <c r="J118" s="104">
        <f t="shared" ref="J118" si="53">J119</f>
        <v>203.4</v>
      </c>
      <c r="K118" s="115">
        <f t="shared" si="30"/>
        <v>19.80718667835232</v>
      </c>
    </row>
    <row r="119" spans="1:11" ht="25.5" x14ac:dyDescent="0.2">
      <c r="A119" s="105" t="s">
        <v>159</v>
      </c>
      <c r="B119" s="103" t="s">
        <v>176</v>
      </c>
      <c r="C119" s="103" t="s">
        <v>123</v>
      </c>
      <c r="D119" s="103" t="s">
        <v>155</v>
      </c>
      <c r="E119" s="103" t="s">
        <v>156</v>
      </c>
      <c r="F119" s="103"/>
      <c r="G119" s="103"/>
      <c r="H119" s="103"/>
      <c r="I119" s="104">
        <f>I120</f>
        <v>1026.9000000000001</v>
      </c>
      <c r="J119" s="104">
        <f t="shared" ref="J119" si="54">J120</f>
        <v>203.4</v>
      </c>
      <c r="K119" s="115">
        <f t="shared" si="30"/>
        <v>19.80718667835232</v>
      </c>
    </row>
    <row r="120" spans="1:11" ht="38.25" x14ac:dyDescent="0.2">
      <c r="A120" s="105" t="s">
        <v>160</v>
      </c>
      <c r="B120" s="103" t="s">
        <v>176</v>
      </c>
      <c r="C120" s="103" t="s">
        <v>123</v>
      </c>
      <c r="D120" s="103" t="s">
        <v>155</v>
      </c>
      <c r="E120" s="103" t="s">
        <v>8</v>
      </c>
      <c r="F120" s="103" t="s">
        <v>157</v>
      </c>
      <c r="G120" s="103"/>
      <c r="H120" s="103"/>
      <c r="I120" s="104">
        <f>I121</f>
        <v>1026.9000000000001</v>
      </c>
      <c r="J120" s="104">
        <f t="shared" ref="J120" si="55">J121</f>
        <v>203.4</v>
      </c>
      <c r="K120" s="115">
        <f t="shared" si="30"/>
        <v>19.80718667835232</v>
      </c>
    </row>
    <row r="121" spans="1:11" ht="37.5" customHeight="1" x14ac:dyDescent="0.2">
      <c r="A121" s="105" t="s">
        <v>180</v>
      </c>
      <c r="B121" s="103" t="s">
        <v>176</v>
      </c>
      <c r="C121" s="103" t="s">
        <v>123</v>
      </c>
      <c r="D121" s="103" t="s">
        <v>155</v>
      </c>
      <c r="E121" s="103" t="s">
        <v>8</v>
      </c>
      <c r="F121" s="103" t="s">
        <v>157</v>
      </c>
      <c r="G121" s="103" t="s">
        <v>179</v>
      </c>
      <c r="H121" s="103"/>
      <c r="I121" s="104">
        <f>I122+I124</f>
        <v>1026.9000000000001</v>
      </c>
      <c r="J121" s="104">
        <f t="shared" ref="J121" si="56">J122+J124</f>
        <v>203.4</v>
      </c>
      <c r="K121" s="115">
        <f t="shared" si="30"/>
        <v>19.80718667835232</v>
      </c>
    </row>
    <row r="122" spans="1:11" ht="64.5" customHeight="1" x14ac:dyDescent="0.2">
      <c r="A122" s="105" t="s">
        <v>120</v>
      </c>
      <c r="B122" s="103" t="s">
        <v>176</v>
      </c>
      <c r="C122" s="103" t="s">
        <v>123</v>
      </c>
      <c r="D122" s="103" t="s">
        <v>155</v>
      </c>
      <c r="E122" s="103" t="s">
        <v>8</v>
      </c>
      <c r="F122" s="103" t="s">
        <v>157</v>
      </c>
      <c r="G122" s="103" t="s">
        <v>179</v>
      </c>
      <c r="H122" s="103" t="s">
        <v>119</v>
      </c>
      <c r="I122" s="104">
        <f>I123</f>
        <v>930.4</v>
      </c>
      <c r="J122" s="104">
        <f t="shared" ref="J122" si="57">J123</f>
        <v>128.30000000000001</v>
      </c>
      <c r="K122" s="115">
        <f t="shared" si="30"/>
        <v>13.78976784178848</v>
      </c>
    </row>
    <row r="123" spans="1:11" ht="27" customHeight="1" x14ac:dyDescent="0.2">
      <c r="A123" s="105" t="s">
        <v>122</v>
      </c>
      <c r="B123" s="103" t="s">
        <v>176</v>
      </c>
      <c r="C123" s="103" t="s">
        <v>123</v>
      </c>
      <c r="D123" s="103" t="s">
        <v>155</v>
      </c>
      <c r="E123" s="103" t="s">
        <v>8</v>
      </c>
      <c r="F123" s="103" t="s">
        <v>157</v>
      </c>
      <c r="G123" s="103" t="s">
        <v>179</v>
      </c>
      <c r="H123" s="103" t="s">
        <v>121</v>
      </c>
      <c r="I123" s="104">
        <f>'Приложение 2'!J95</f>
        <v>930.4</v>
      </c>
      <c r="J123" s="104">
        <f>'Приложение 2'!K95</f>
        <v>128.30000000000001</v>
      </c>
      <c r="K123" s="115">
        <f t="shared" si="30"/>
        <v>13.78976784178848</v>
      </c>
    </row>
    <row r="124" spans="1:11" ht="25.5" x14ac:dyDescent="0.2">
      <c r="A124" s="102" t="s">
        <v>131</v>
      </c>
      <c r="B124" s="103" t="s">
        <v>176</v>
      </c>
      <c r="C124" s="103" t="s">
        <v>123</v>
      </c>
      <c r="D124" s="103" t="s">
        <v>155</v>
      </c>
      <c r="E124" s="103" t="s">
        <v>8</v>
      </c>
      <c r="F124" s="103" t="s">
        <v>157</v>
      </c>
      <c r="G124" s="103" t="s">
        <v>179</v>
      </c>
      <c r="H124" s="103" t="s">
        <v>129</v>
      </c>
      <c r="I124" s="104">
        <f>I125</f>
        <v>96.5</v>
      </c>
      <c r="J124" s="104">
        <f>J125</f>
        <v>75.099999999999994</v>
      </c>
      <c r="K124" s="115">
        <f t="shared" si="30"/>
        <v>77.823834196891184</v>
      </c>
    </row>
    <row r="125" spans="1:11" ht="38.25" x14ac:dyDescent="0.2">
      <c r="A125" s="102" t="s">
        <v>132</v>
      </c>
      <c r="B125" s="103" t="s">
        <v>176</v>
      </c>
      <c r="C125" s="103" t="s">
        <v>123</v>
      </c>
      <c r="D125" s="103" t="s">
        <v>155</v>
      </c>
      <c r="E125" s="103" t="s">
        <v>8</v>
      </c>
      <c r="F125" s="103" t="s">
        <v>157</v>
      </c>
      <c r="G125" s="103" t="s">
        <v>179</v>
      </c>
      <c r="H125" s="103" t="s">
        <v>130</v>
      </c>
      <c r="I125" s="104">
        <f>'Приложение 2'!J97</f>
        <v>96.5</v>
      </c>
      <c r="J125" s="104">
        <f>'Приложение 2'!K97</f>
        <v>75.099999999999994</v>
      </c>
      <c r="K125" s="115">
        <f t="shared" si="30"/>
        <v>77.823834196891184</v>
      </c>
    </row>
    <row r="126" spans="1:11" ht="40.5" customHeight="1" x14ac:dyDescent="0.2">
      <c r="A126" s="105" t="s">
        <v>257</v>
      </c>
      <c r="B126" s="103" t="s">
        <v>176</v>
      </c>
      <c r="C126" s="103" t="s">
        <v>17</v>
      </c>
      <c r="D126" s="103"/>
      <c r="E126" s="103"/>
      <c r="F126" s="103"/>
      <c r="G126" s="103"/>
      <c r="H126" s="103"/>
      <c r="I126" s="104">
        <f>I127</f>
        <v>1140.3</v>
      </c>
      <c r="J126" s="104">
        <f t="shared" ref="J126" si="58">J127</f>
        <v>346.6</v>
      </c>
      <c r="K126" s="115">
        <f t="shared" si="30"/>
        <v>30.395509953521007</v>
      </c>
    </row>
    <row r="127" spans="1:11" ht="30" customHeight="1" x14ac:dyDescent="0.2">
      <c r="A127" s="105" t="s">
        <v>159</v>
      </c>
      <c r="B127" s="103" t="s">
        <v>176</v>
      </c>
      <c r="C127" s="103" t="s">
        <v>17</v>
      </c>
      <c r="D127" s="103" t="s">
        <v>155</v>
      </c>
      <c r="E127" s="103" t="s">
        <v>156</v>
      </c>
      <c r="F127" s="103"/>
      <c r="G127" s="103"/>
      <c r="H127" s="103"/>
      <c r="I127" s="104">
        <f>I128</f>
        <v>1140.3</v>
      </c>
      <c r="J127" s="104">
        <f t="shared" ref="J127:J128" si="59">J128</f>
        <v>346.6</v>
      </c>
      <c r="K127" s="115">
        <f t="shared" si="30"/>
        <v>30.395509953521007</v>
      </c>
    </row>
    <row r="128" spans="1:11" ht="44.25" customHeight="1" x14ac:dyDescent="0.2">
      <c r="A128" s="105" t="s">
        <v>160</v>
      </c>
      <c r="B128" s="103" t="s">
        <v>176</v>
      </c>
      <c r="C128" s="103" t="s">
        <v>17</v>
      </c>
      <c r="D128" s="103" t="s">
        <v>155</v>
      </c>
      <c r="E128" s="103" t="s">
        <v>8</v>
      </c>
      <c r="F128" s="103" t="s">
        <v>157</v>
      </c>
      <c r="G128" s="103"/>
      <c r="H128" s="103"/>
      <c r="I128" s="104">
        <f>I129</f>
        <v>1140.3</v>
      </c>
      <c r="J128" s="104">
        <f t="shared" si="59"/>
        <v>346.6</v>
      </c>
      <c r="K128" s="115">
        <f t="shared" si="30"/>
        <v>30.395509953521007</v>
      </c>
    </row>
    <row r="129" spans="1:11" ht="38.25" customHeight="1" x14ac:dyDescent="0.2">
      <c r="A129" s="105" t="s">
        <v>259</v>
      </c>
      <c r="B129" s="103" t="s">
        <v>176</v>
      </c>
      <c r="C129" s="103" t="s">
        <v>17</v>
      </c>
      <c r="D129" s="103" t="s">
        <v>155</v>
      </c>
      <c r="E129" s="103" t="s">
        <v>8</v>
      </c>
      <c r="F129" s="103" t="s">
        <v>157</v>
      </c>
      <c r="G129" s="103" t="s">
        <v>258</v>
      </c>
      <c r="H129" s="103"/>
      <c r="I129" s="104">
        <f>I130+I132</f>
        <v>1140.3</v>
      </c>
      <c r="J129" s="104">
        <f t="shared" ref="J129" si="60">J130+J132</f>
        <v>346.6</v>
      </c>
      <c r="K129" s="115">
        <f t="shared" si="30"/>
        <v>30.395509953521007</v>
      </c>
    </row>
    <row r="130" spans="1:11" ht="60.75" customHeight="1" x14ac:dyDescent="0.2">
      <c r="A130" s="105" t="s">
        <v>120</v>
      </c>
      <c r="B130" s="103" t="s">
        <v>176</v>
      </c>
      <c r="C130" s="103" t="s">
        <v>17</v>
      </c>
      <c r="D130" s="103" t="s">
        <v>155</v>
      </c>
      <c r="E130" s="103" t="s">
        <v>8</v>
      </c>
      <c r="F130" s="103" t="s">
        <v>157</v>
      </c>
      <c r="G130" s="103" t="s">
        <v>258</v>
      </c>
      <c r="H130" s="103" t="s">
        <v>119</v>
      </c>
      <c r="I130" s="104">
        <f>I131</f>
        <v>1066.8</v>
      </c>
      <c r="J130" s="104">
        <f t="shared" ref="J130" si="61">J131</f>
        <v>346.6</v>
      </c>
      <c r="K130" s="115">
        <f t="shared" si="30"/>
        <v>32.48968878890139</v>
      </c>
    </row>
    <row r="131" spans="1:11" ht="25.5" x14ac:dyDescent="0.2">
      <c r="A131" s="102" t="s">
        <v>175</v>
      </c>
      <c r="B131" s="103" t="s">
        <v>176</v>
      </c>
      <c r="C131" s="103" t="s">
        <v>17</v>
      </c>
      <c r="D131" s="103" t="s">
        <v>155</v>
      </c>
      <c r="E131" s="103" t="s">
        <v>8</v>
      </c>
      <c r="F131" s="103" t="s">
        <v>157</v>
      </c>
      <c r="G131" s="103" t="s">
        <v>258</v>
      </c>
      <c r="H131" s="103" t="s">
        <v>172</v>
      </c>
      <c r="I131" s="104">
        <f>'Приложение 2'!J219</f>
        <v>1066.8</v>
      </c>
      <c r="J131" s="104">
        <f>'Приложение 2'!K219</f>
        <v>346.6</v>
      </c>
      <c r="K131" s="115">
        <f t="shared" si="30"/>
        <v>32.48968878890139</v>
      </c>
    </row>
    <row r="132" spans="1:11" ht="25.5" x14ac:dyDescent="0.2">
      <c r="A132" s="102" t="s">
        <v>131</v>
      </c>
      <c r="B132" s="103" t="s">
        <v>176</v>
      </c>
      <c r="C132" s="103" t="s">
        <v>17</v>
      </c>
      <c r="D132" s="103" t="s">
        <v>155</v>
      </c>
      <c r="E132" s="103" t="s">
        <v>8</v>
      </c>
      <c r="F132" s="103" t="s">
        <v>157</v>
      </c>
      <c r="G132" s="103" t="s">
        <v>258</v>
      </c>
      <c r="H132" s="103" t="s">
        <v>129</v>
      </c>
      <c r="I132" s="104">
        <f>I133</f>
        <v>73.5</v>
      </c>
      <c r="J132" s="104">
        <f t="shared" ref="J132" si="62">J133</f>
        <v>0</v>
      </c>
      <c r="K132" s="115">
        <f t="shared" si="30"/>
        <v>0</v>
      </c>
    </row>
    <row r="133" spans="1:11" ht="38.25" x14ac:dyDescent="0.2">
      <c r="A133" s="102" t="s">
        <v>132</v>
      </c>
      <c r="B133" s="103" t="s">
        <v>176</v>
      </c>
      <c r="C133" s="103" t="s">
        <v>17</v>
      </c>
      <c r="D133" s="103" t="s">
        <v>155</v>
      </c>
      <c r="E133" s="103" t="s">
        <v>8</v>
      </c>
      <c r="F133" s="103" t="s">
        <v>157</v>
      </c>
      <c r="G133" s="103" t="s">
        <v>258</v>
      </c>
      <c r="H133" s="103" t="s">
        <v>130</v>
      </c>
      <c r="I133" s="104">
        <f>'Приложение 2'!J221</f>
        <v>73.5</v>
      </c>
      <c r="J133" s="104">
        <f>'Приложение 2'!K221</f>
        <v>0</v>
      </c>
      <c r="K133" s="115">
        <f t="shared" si="30"/>
        <v>0</v>
      </c>
    </row>
    <row r="134" spans="1:11" x14ac:dyDescent="0.2">
      <c r="A134" s="105" t="s">
        <v>186</v>
      </c>
      <c r="B134" s="103" t="s">
        <v>123</v>
      </c>
      <c r="C134" s="103"/>
      <c r="D134" s="103"/>
      <c r="E134" s="103"/>
      <c r="F134" s="103"/>
      <c r="G134" s="103"/>
      <c r="H134" s="103"/>
      <c r="I134" s="104">
        <f>I135+I160+I175+I153</f>
        <v>34257.300000000003</v>
      </c>
      <c r="J134" s="104">
        <f>J135+J160+J175+J153</f>
        <v>1720.9</v>
      </c>
      <c r="K134" s="115">
        <f t="shared" si="30"/>
        <v>5.023454854877647</v>
      </c>
    </row>
    <row r="135" spans="1:11" x14ac:dyDescent="0.2">
      <c r="A135" s="105" t="s">
        <v>187</v>
      </c>
      <c r="B135" s="103" t="s">
        <v>123</v>
      </c>
      <c r="C135" s="103" t="s">
        <v>162</v>
      </c>
      <c r="D135" s="103"/>
      <c r="E135" s="103"/>
      <c r="F135" s="103"/>
      <c r="G135" s="103"/>
      <c r="H135" s="103"/>
      <c r="I135" s="104">
        <f>I136+I148</f>
        <v>948.69999999999993</v>
      </c>
      <c r="J135" s="104">
        <f t="shared" ref="J135" si="63">J136+J148</f>
        <v>75.400000000000006</v>
      </c>
      <c r="K135" s="115">
        <f t="shared" si="30"/>
        <v>7.9477179297986726</v>
      </c>
    </row>
    <row r="136" spans="1:11" ht="25.5" x14ac:dyDescent="0.2">
      <c r="A136" s="105" t="s">
        <v>188</v>
      </c>
      <c r="B136" s="103" t="s">
        <v>123</v>
      </c>
      <c r="C136" s="103" t="s">
        <v>162</v>
      </c>
      <c r="D136" s="103" t="s">
        <v>181</v>
      </c>
      <c r="E136" s="103" t="s">
        <v>156</v>
      </c>
      <c r="F136" s="103"/>
      <c r="G136" s="103"/>
      <c r="H136" s="103"/>
      <c r="I136" s="104">
        <f>I137</f>
        <v>642.59999999999991</v>
      </c>
      <c r="J136" s="104">
        <f t="shared" ref="J136" si="64">J137</f>
        <v>5</v>
      </c>
      <c r="K136" s="115">
        <f t="shared" si="30"/>
        <v>0.77808901338313108</v>
      </c>
    </row>
    <row r="137" spans="1:11" ht="25.5" x14ac:dyDescent="0.2">
      <c r="A137" s="105" t="s">
        <v>189</v>
      </c>
      <c r="B137" s="103" t="s">
        <v>123</v>
      </c>
      <c r="C137" s="103" t="s">
        <v>162</v>
      </c>
      <c r="D137" s="103" t="s">
        <v>181</v>
      </c>
      <c r="E137" s="103" t="s">
        <v>10</v>
      </c>
      <c r="F137" s="103"/>
      <c r="G137" s="103"/>
      <c r="H137" s="103"/>
      <c r="I137" s="104">
        <f>I138</f>
        <v>642.59999999999991</v>
      </c>
      <c r="J137" s="104">
        <f t="shared" ref="J137" si="65">J138</f>
        <v>5</v>
      </c>
      <c r="K137" s="115">
        <f t="shared" si="30"/>
        <v>0.77808901338313108</v>
      </c>
    </row>
    <row r="138" spans="1:11" ht="39.75" customHeight="1" x14ac:dyDescent="0.2">
      <c r="A138" s="105" t="s">
        <v>190</v>
      </c>
      <c r="B138" s="103" t="s">
        <v>123</v>
      </c>
      <c r="C138" s="103" t="s">
        <v>162</v>
      </c>
      <c r="D138" s="103" t="s">
        <v>181</v>
      </c>
      <c r="E138" s="103" t="s">
        <v>10</v>
      </c>
      <c r="F138" s="103" t="s">
        <v>110</v>
      </c>
      <c r="G138" s="103"/>
      <c r="H138" s="103"/>
      <c r="I138" s="104">
        <f>I139+I142+I145</f>
        <v>642.59999999999991</v>
      </c>
      <c r="J138" s="104">
        <f t="shared" ref="J138" si="66">J139+J142+J145</f>
        <v>5</v>
      </c>
      <c r="K138" s="115">
        <f t="shared" si="30"/>
        <v>0.77808901338313108</v>
      </c>
    </row>
    <row r="139" spans="1:11" ht="219.75" customHeight="1" x14ac:dyDescent="0.2">
      <c r="A139" s="121" t="s">
        <v>191</v>
      </c>
      <c r="B139" s="103" t="s">
        <v>123</v>
      </c>
      <c r="C139" s="103" t="s">
        <v>162</v>
      </c>
      <c r="D139" s="103" t="s">
        <v>181</v>
      </c>
      <c r="E139" s="103" t="s">
        <v>10</v>
      </c>
      <c r="F139" s="103" t="s">
        <v>110</v>
      </c>
      <c r="G139" s="103" t="s">
        <v>182</v>
      </c>
      <c r="H139" s="103"/>
      <c r="I139" s="104">
        <f>I140</f>
        <v>94.2</v>
      </c>
      <c r="J139" s="104">
        <f t="shared" ref="J139" si="67">J140</f>
        <v>5</v>
      </c>
      <c r="K139" s="115">
        <f t="shared" si="30"/>
        <v>5.3078556263269636</v>
      </c>
    </row>
    <row r="140" spans="1:11" ht="25.5" x14ac:dyDescent="0.2">
      <c r="A140" s="102" t="s">
        <v>192</v>
      </c>
      <c r="B140" s="103" t="s">
        <v>123</v>
      </c>
      <c r="C140" s="103" t="s">
        <v>162</v>
      </c>
      <c r="D140" s="103" t="s">
        <v>181</v>
      </c>
      <c r="E140" s="103" t="s">
        <v>10</v>
      </c>
      <c r="F140" s="103" t="s">
        <v>110</v>
      </c>
      <c r="G140" s="103" t="s">
        <v>182</v>
      </c>
      <c r="H140" s="103" t="s">
        <v>183</v>
      </c>
      <c r="I140" s="104">
        <f>I141</f>
        <v>94.2</v>
      </c>
      <c r="J140" s="104">
        <f t="shared" ref="J140" si="68">J141</f>
        <v>5</v>
      </c>
      <c r="K140" s="115">
        <f t="shared" si="30"/>
        <v>5.3078556263269636</v>
      </c>
    </row>
    <row r="141" spans="1:11" x14ac:dyDescent="0.2">
      <c r="A141" s="105" t="s">
        <v>193</v>
      </c>
      <c r="B141" s="103" t="s">
        <v>123</v>
      </c>
      <c r="C141" s="103" t="s">
        <v>162</v>
      </c>
      <c r="D141" s="103" t="s">
        <v>181</v>
      </c>
      <c r="E141" s="103" t="s">
        <v>10</v>
      </c>
      <c r="F141" s="103" t="s">
        <v>110</v>
      </c>
      <c r="G141" s="103" t="s">
        <v>182</v>
      </c>
      <c r="H141" s="103" t="s">
        <v>185</v>
      </c>
      <c r="I141" s="104">
        <f>'Приложение 2'!J105</f>
        <v>94.2</v>
      </c>
      <c r="J141" s="104">
        <f>'Приложение 2'!K105</f>
        <v>5</v>
      </c>
      <c r="K141" s="115">
        <f t="shared" si="30"/>
        <v>5.3078556263269636</v>
      </c>
    </row>
    <row r="142" spans="1:11" ht="168.75" customHeight="1" x14ac:dyDescent="0.2">
      <c r="A142" s="121" t="s">
        <v>196</v>
      </c>
      <c r="B142" s="103" t="s">
        <v>123</v>
      </c>
      <c r="C142" s="103" t="s">
        <v>162</v>
      </c>
      <c r="D142" s="103" t="s">
        <v>181</v>
      </c>
      <c r="E142" s="103" t="s">
        <v>10</v>
      </c>
      <c r="F142" s="103" t="s">
        <v>110</v>
      </c>
      <c r="G142" s="103" t="s">
        <v>194</v>
      </c>
      <c r="H142" s="103"/>
      <c r="I142" s="104">
        <f>I143</f>
        <v>342.2</v>
      </c>
      <c r="J142" s="104">
        <f t="shared" ref="J142:J143" si="69">J143</f>
        <v>0</v>
      </c>
      <c r="K142" s="115">
        <f t="shared" si="30"/>
        <v>0</v>
      </c>
    </row>
    <row r="143" spans="1:11" ht="25.5" x14ac:dyDescent="0.2">
      <c r="A143" s="102" t="s">
        <v>192</v>
      </c>
      <c r="B143" s="103" t="s">
        <v>123</v>
      </c>
      <c r="C143" s="103" t="s">
        <v>162</v>
      </c>
      <c r="D143" s="103" t="s">
        <v>181</v>
      </c>
      <c r="E143" s="103" t="s">
        <v>10</v>
      </c>
      <c r="F143" s="103" t="s">
        <v>110</v>
      </c>
      <c r="G143" s="103" t="s">
        <v>194</v>
      </c>
      <c r="H143" s="103" t="s">
        <v>183</v>
      </c>
      <c r="I143" s="104">
        <f>I144</f>
        <v>342.2</v>
      </c>
      <c r="J143" s="104">
        <f t="shared" si="69"/>
        <v>0</v>
      </c>
      <c r="K143" s="115">
        <f t="shared" si="30"/>
        <v>0</v>
      </c>
    </row>
    <row r="144" spans="1:11" ht="25.5" x14ac:dyDescent="0.2">
      <c r="A144" s="122" t="s">
        <v>195</v>
      </c>
      <c r="B144" s="103" t="s">
        <v>123</v>
      </c>
      <c r="C144" s="103" t="s">
        <v>162</v>
      </c>
      <c r="D144" s="103" t="s">
        <v>181</v>
      </c>
      <c r="E144" s="103" t="s">
        <v>10</v>
      </c>
      <c r="F144" s="103" t="s">
        <v>110</v>
      </c>
      <c r="G144" s="103" t="s">
        <v>194</v>
      </c>
      <c r="H144" s="103" t="s">
        <v>184</v>
      </c>
      <c r="I144" s="104">
        <f>'Приложение 2'!J108</f>
        <v>342.2</v>
      </c>
      <c r="J144" s="104">
        <f>'Приложение 2'!K108</f>
        <v>0</v>
      </c>
      <c r="K144" s="115">
        <f t="shared" si="30"/>
        <v>0</v>
      </c>
    </row>
    <row r="145" spans="1:11" ht="168.75" customHeight="1" x14ac:dyDescent="0.2">
      <c r="A145" s="121" t="s">
        <v>198</v>
      </c>
      <c r="B145" s="103" t="s">
        <v>123</v>
      </c>
      <c r="C145" s="103" t="s">
        <v>162</v>
      </c>
      <c r="D145" s="103" t="s">
        <v>181</v>
      </c>
      <c r="E145" s="103" t="s">
        <v>10</v>
      </c>
      <c r="F145" s="103" t="s">
        <v>110</v>
      </c>
      <c r="G145" s="103" t="s">
        <v>197</v>
      </c>
      <c r="H145" s="103"/>
      <c r="I145" s="104">
        <f>I146</f>
        <v>206.2</v>
      </c>
      <c r="J145" s="104">
        <f t="shared" ref="J145:J146" si="70">J146</f>
        <v>0</v>
      </c>
      <c r="K145" s="115">
        <f t="shared" ref="K145:K221" si="71">J145/I145*100</f>
        <v>0</v>
      </c>
    </row>
    <row r="146" spans="1:11" ht="25.5" x14ac:dyDescent="0.2">
      <c r="A146" s="102" t="s">
        <v>192</v>
      </c>
      <c r="B146" s="103" t="s">
        <v>123</v>
      </c>
      <c r="C146" s="103" t="s">
        <v>162</v>
      </c>
      <c r="D146" s="103" t="s">
        <v>181</v>
      </c>
      <c r="E146" s="103" t="s">
        <v>10</v>
      </c>
      <c r="F146" s="103" t="s">
        <v>110</v>
      </c>
      <c r="G146" s="103" t="s">
        <v>197</v>
      </c>
      <c r="H146" s="103" t="s">
        <v>183</v>
      </c>
      <c r="I146" s="104">
        <f>I147</f>
        <v>206.2</v>
      </c>
      <c r="J146" s="104">
        <f t="shared" si="70"/>
        <v>0</v>
      </c>
      <c r="K146" s="115">
        <f t="shared" si="71"/>
        <v>0</v>
      </c>
    </row>
    <row r="147" spans="1:11" ht="25.5" x14ac:dyDescent="0.2">
      <c r="A147" s="122" t="s">
        <v>195</v>
      </c>
      <c r="B147" s="103" t="s">
        <v>123</v>
      </c>
      <c r="C147" s="103" t="s">
        <v>162</v>
      </c>
      <c r="D147" s="103" t="s">
        <v>181</v>
      </c>
      <c r="E147" s="103" t="s">
        <v>10</v>
      </c>
      <c r="F147" s="103" t="s">
        <v>110</v>
      </c>
      <c r="G147" s="103" t="s">
        <v>197</v>
      </c>
      <c r="H147" s="103" t="s">
        <v>184</v>
      </c>
      <c r="I147" s="104">
        <f>'Приложение 2'!J111</f>
        <v>206.2</v>
      </c>
      <c r="J147" s="104">
        <f>'Приложение 2'!K111</f>
        <v>0</v>
      </c>
      <c r="K147" s="115">
        <f t="shared" si="71"/>
        <v>0</v>
      </c>
    </row>
    <row r="148" spans="1:11" ht="25.5" x14ac:dyDescent="0.2">
      <c r="A148" s="105" t="s">
        <v>159</v>
      </c>
      <c r="B148" s="103" t="s">
        <v>123</v>
      </c>
      <c r="C148" s="103" t="s">
        <v>162</v>
      </c>
      <c r="D148" s="103" t="s">
        <v>155</v>
      </c>
      <c r="E148" s="103" t="s">
        <v>156</v>
      </c>
      <c r="F148" s="103"/>
      <c r="G148" s="103"/>
      <c r="H148" s="106"/>
      <c r="I148" s="174">
        <f>I149</f>
        <v>306.10000000000002</v>
      </c>
      <c r="J148" s="174">
        <f t="shared" ref="J148:J151" si="72">J149</f>
        <v>70.400000000000006</v>
      </c>
      <c r="K148" s="115">
        <f t="shared" si="71"/>
        <v>22.99901992812806</v>
      </c>
    </row>
    <row r="149" spans="1:11" ht="38.25" x14ac:dyDescent="0.2">
      <c r="A149" s="105" t="s">
        <v>160</v>
      </c>
      <c r="B149" s="103" t="s">
        <v>123</v>
      </c>
      <c r="C149" s="103" t="s">
        <v>162</v>
      </c>
      <c r="D149" s="103" t="s">
        <v>155</v>
      </c>
      <c r="E149" s="103" t="s">
        <v>8</v>
      </c>
      <c r="F149" s="103" t="s">
        <v>157</v>
      </c>
      <c r="G149" s="103"/>
      <c r="H149" s="106"/>
      <c r="I149" s="174">
        <f t="shared" ref="I149:I151" si="73">I150</f>
        <v>306.10000000000002</v>
      </c>
      <c r="J149" s="174">
        <f t="shared" si="72"/>
        <v>70.400000000000006</v>
      </c>
      <c r="K149" s="115">
        <f t="shared" si="71"/>
        <v>22.99901992812806</v>
      </c>
    </row>
    <row r="150" spans="1:11" ht="49.5" customHeight="1" x14ac:dyDescent="0.2">
      <c r="A150" s="121" t="s">
        <v>200</v>
      </c>
      <c r="B150" s="103" t="s">
        <v>123</v>
      </c>
      <c r="C150" s="103" t="s">
        <v>162</v>
      </c>
      <c r="D150" s="103" t="s">
        <v>155</v>
      </c>
      <c r="E150" s="103" t="s">
        <v>8</v>
      </c>
      <c r="F150" s="103" t="s">
        <v>157</v>
      </c>
      <c r="G150" s="103" t="s">
        <v>199</v>
      </c>
      <c r="H150" s="103"/>
      <c r="I150" s="174">
        <f t="shared" si="73"/>
        <v>306.10000000000002</v>
      </c>
      <c r="J150" s="174">
        <f t="shared" si="72"/>
        <v>70.400000000000006</v>
      </c>
      <c r="K150" s="115">
        <f t="shared" si="71"/>
        <v>22.99901992812806</v>
      </c>
    </row>
    <row r="151" spans="1:11" ht="25.5" x14ac:dyDescent="0.2">
      <c r="A151" s="102" t="s">
        <v>131</v>
      </c>
      <c r="B151" s="103" t="s">
        <v>123</v>
      </c>
      <c r="C151" s="103" t="s">
        <v>162</v>
      </c>
      <c r="D151" s="103" t="s">
        <v>155</v>
      </c>
      <c r="E151" s="103" t="s">
        <v>8</v>
      </c>
      <c r="F151" s="103" t="s">
        <v>157</v>
      </c>
      <c r="G151" s="103" t="s">
        <v>199</v>
      </c>
      <c r="H151" s="103" t="s">
        <v>129</v>
      </c>
      <c r="I151" s="174">
        <f t="shared" si="73"/>
        <v>306.10000000000002</v>
      </c>
      <c r="J151" s="174">
        <f t="shared" si="72"/>
        <v>70.400000000000006</v>
      </c>
      <c r="K151" s="115">
        <f t="shared" si="71"/>
        <v>22.99901992812806</v>
      </c>
    </row>
    <row r="152" spans="1:11" ht="38.25" x14ac:dyDescent="0.2">
      <c r="A152" s="102" t="s">
        <v>132</v>
      </c>
      <c r="B152" s="103" t="s">
        <v>123</v>
      </c>
      <c r="C152" s="103" t="s">
        <v>162</v>
      </c>
      <c r="D152" s="103" t="s">
        <v>155</v>
      </c>
      <c r="E152" s="103" t="s">
        <v>8</v>
      </c>
      <c r="F152" s="103" t="s">
        <v>157</v>
      </c>
      <c r="G152" s="103" t="s">
        <v>199</v>
      </c>
      <c r="H152" s="103" t="s">
        <v>130</v>
      </c>
      <c r="I152" s="104">
        <f>'Приложение 2'!J116</f>
        <v>306.10000000000002</v>
      </c>
      <c r="J152" s="104">
        <f>'Приложение 2'!K116</f>
        <v>70.400000000000006</v>
      </c>
      <c r="K152" s="115">
        <f t="shared" si="71"/>
        <v>22.99901992812806</v>
      </c>
    </row>
    <row r="153" spans="1:11" x14ac:dyDescent="0.2">
      <c r="A153" s="105" t="s">
        <v>480</v>
      </c>
      <c r="B153" s="103" t="s">
        <v>123</v>
      </c>
      <c r="C153" s="103" t="s">
        <v>282</v>
      </c>
      <c r="D153" s="103"/>
      <c r="E153" s="103"/>
      <c r="F153" s="103"/>
      <c r="G153" s="103"/>
      <c r="H153" s="103"/>
      <c r="I153" s="104">
        <f>I154</f>
        <v>2894.6</v>
      </c>
      <c r="J153" s="104">
        <f>J154</f>
        <v>0</v>
      </c>
      <c r="K153" s="115">
        <f t="shared" si="71"/>
        <v>0</v>
      </c>
    </row>
    <row r="154" spans="1:11" ht="63.75" x14ac:dyDescent="0.2">
      <c r="A154" s="105" t="s">
        <v>481</v>
      </c>
      <c r="B154" s="103" t="s">
        <v>123</v>
      </c>
      <c r="C154" s="103" t="s">
        <v>282</v>
      </c>
      <c r="D154" s="103" t="s">
        <v>170</v>
      </c>
      <c r="E154" s="103" t="s">
        <v>156</v>
      </c>
      <c r="F154" s="103"/>
      <c r="G154" s="103"/>
      <c r="H154" s="103"/>
      <c r="I154" s="104">
        <f t="shared" ref="I154:I158" si="74">I155</f>
        <v>2894.6</v>
      </c>
      <c r="J154" s="104">
        <f t="shared" ref="J154:J158" si="75">J155</f>
        <v>0</v>
      </c>
      <c r="K154" s="115">
        <f t="shared" si="71"/>
        <v>0</v>
      </c>
    </row>
    <row r="155" spans="1:11" x14ac:dyDescent="0.2">
      <c r="A155" s="105" t="s">
        <v>482</v>
      </c>
      <c r="B155" s="103" t="s">
        <v>123</v>
      </c>
      <c r="C155" s="103" t="s">
        <v>282</v>
      </c>
      <c r="D155" s="103" t="s">
        <v>170</v>
      </c>
      <c r="E155" s="103" t="s">
        <v>8</v>
      </c>
      <c r="F155" s="103"/>
      <c r="G155" s="103"/>
      <c r="H155" s="103"/>
      <c r="I155" s="104">
        <f t="shared" si="74"/>
        <v>2894.6</v>
      </c>
      <c r="J155" s="104">
        <f t="shared" si="75"/>
        <v>0</v>
      </c>
      <c r="K155" s="115">
        <f t="shared" si="71"/>
        <v>0</v>
      </c>
    </row>
    <row r="156" spans="1:11" ht="38.25" x14ac:dyDescent="0.2">
      <c r="A156" s="105" t="s">
        <v>483</v>
      </c>
      <c r="B156" s="103" t="s">
        <v>123</v>
      </c>
      <c r="C156" s="103" t="s">
        <v>282</v>
      </c>
      <c r="D156" s="103" t="s">
        <v>170</v>
      </c>
      <c r="E156" s="103" t="s">
        <v>8</v>
      </c>
      <c r="F156" s="103" t="s">
        <v>176</v>
      </c>
      <c r="G156" s="103"/>
      <c r="H156" s="103"/>
      <c r="I156" s="104">
        <f t="shared" si="74"/>
        <v>2894.6</v>
      </c>
      <c r="J156" s="104">
        <f t="shared" si="75"/>
        <v>0</v>
      </c>
      <c r="K156" s="115">
        <f t="shared" si="71"/>
        <v>0</v>
      </c>
    </row>
    <row r="157" spans="1:11" ht="38.25" x14ac:dyDescent="0.2">
      <c r="A157" s="121" t="s">
        <v>484</v>
      </c>
      <c r="B157" s="103" t="s">
        <v>123</v>
      </c>
      <c r="C157" s="103" t="s">
        <v>282</v>
      </c>
      <c r="D157" s="103" t="s">
        <v>170</v>
      </c>
      <c r="E157" s="103" t="s">
        <v>8</v>
      </c>
      <c r="F157" s="103" t="s">
        <v>176</v>
      </c>
      <c r="G157" s="103" t="s">
        <v>479</v>
      </c>
      <c r="H157" s="103"/>
      <c r="I157" s="104">
        <f t="shared" si="74"/>
        <v>2894.6</v>
      </c>
      <c r="J157" s="104">
        <f t="shared" si="75"/>
        <v>0</v>
      </c>
      <c r="K157" s="115">
        <f t="shared" si="71"/>
        <v>0</v>
      </c>
    </row>
    <row r="158" spans="1:11" ht="25.5" x14ac:dyDescent="0.2">
      <c r="A158" s="102" t="s">
        <v>131</v>
      </c>
      <c r="B158" s="103" t="s">
        <v>123</v>
      </c>
      <c r="C158" s="103" t="s">
        <v>282</v>
      </c>
      <c r="D158" s="103" t="s">
        <v>170</v>
      </c>
      <c r="E158" s="103" t="s">
        <v>8</v>
      </c>
      <c r="F158" s="103" t="s">
        <v>176</v>
      </c>
      <c r="G158" s="103" t="s">
        <v>479</v>
      </c>
      <c r="H158" s="103" t="s">
        <v>129</v>
      </c>
      <c r="I158" s="104">
        <f t="shared" si="74"/>
        <v>2894.6</v>
      </c>
      <c r="J158" s="104">
        <f t="shared" si="75"/>
        <v>0</v>
      </c>
      <c r="K158" s="115">
        <f t="shared" si="71"/>
        <v>0</v>
      </c>
    </row>
    <row r="159" spans="1:11" ht="38.25" x14ac:dyDescent="0.2">
      <c r="A159" s="102" t="s">
        <v>132</v>
      </c>
      <c r="B159" s="103" t="s">
        <v>123</v>
      </c>
      <c r="C159" s="103" t="s">
        <v>282</v>
      </c>
      <c r="D159" s="103" t="s">
        <v>170</v>
      </c>
      <c r="E159" s="103" t="s">
        <v>8</v>
      </c>
      <c r="F159" s="103" t="s">
        <v>176</v>
      </c>
      <c r="G159" s="103" t="s">
        <v>479</v>
      </c>
      <c r="H159" s="103" t="s">
        <v>130</v>
      </c>
      <c r="I159" s="104">
        <f>'Приложение 2'!J123</f>
        <v>2894.6</v>
      </c>
      <c r="J159" s="104">
        <f>'Приложение 2'!K123</f>
        <v>0</v>
      </c>
      <c r="K159" s="115">
        <f t="shared" si="71"/>
        <v>0</v>
      </c>
    </row>
    <row r="160" spans="1:11" x14ac:dyDescent="0.2">
      <c r="A160" s="105" t="s">
        <v>202</v>
      </c>
      <c r="B160" s="103" t="s">
        <v>123</v>
      </c>
      <c r="C160" s="103" t="s">
        <v>201</v>
      </c>
      <c r="D160" s="103"/>
      <c r="E160" s="103"/>
      <c r="F160" s="103"/>
      <c r="G160" s="103"/>
      <c r="H160" s="103"/>
      <c r="I160" s="104">
        <f>I167+I161</f>
        <v>23137.200000000001</v>
      </c>
      <c r="J160" s="104">
        <f>J167+J161</f>
        <v>1645.5</v>
      </c>
      <c r="K160" s="115">
        <f t="shared" si="71"/>
        <v>7.1119236554120642</v>
      </c>
    </row>
    <row r="161" spans="1:11" ht="63.75" x14ac:dyDescent="0.2">
      <c r="A161" s="105" t="s">
        <v>481</v>
      </c>
      <c r="B161" s="103" t="s">
        <v>123</v>
      </c>
      <c r="C161" s="103" t="s">
        <v>201</v>
      </c>
      <c r="D161" s="103" t="s">
        <v>170</v>
      </c>
      <c r="E161" s="103" t="s">
        <v>156</v>
      </c>
      <c r="F161" s="103"/>
      <c r="G161" s="103"/>
      <c r="H161" s="103"/>
      <c r="I161" s="104">
        <f>I162</f>
        <v>17970.400000000001</v>
      </c>
      <c r="J161" s="104">
        <f>J162</f>
        <v>0</v>
      </c>
      <c r="K161" s="115">
        <f t="shared" si="71"/>
        <v>0</v>
      </c>
    </row>
    <row r="162" spans="1:11" x14ac:dyDescent="0.2">
      <c r="A162" s="105" t="s">
        <v>482</v>
      </c>
      <c r="B162" s="103" t="s">
        <v>123</v>
      </c>
      <c r="C162" s="103" t="s">
        <v>201</v>
      </c>
      <c r="D162" s="103" t="s">
        <v>170</v>
      </c>
      <c r="E162" s="103" t="s">
        <v>8</v>
      </c>
      <c r="F162" s="103"/>
      <c r="G162" s="103"/>
      <c r="H162" s="103"/>
      <c r="I162" s="104">
        <f t="shared" ref="I162:I165" si="76">I163</f>
        <v>17970.400000000001</v>
      </c>
      <c r="J162" s="104">
        <f t="shared" ref="J162:J165" si="77">J163</f>
        <v>0</v>
      </c>
      <c r="K162" s="115">
        <f t="shared" si="71"/>
        <v>0</v>
      </c>
    </row>
    <row r="163" spans="1:11" ht="38.25" x14ac:dyDescent="0.2">
      <c r="A163" s="105" t="s">
        <v>486</v>
      </c>
      <c r="B163" s="103" t="s">
        <v>123</v>
      </c>
      <c r="C163" s="103" t="s">
        <v>201</v>
      </c>
      <c r="D163" s="103" t="s">
        <v>170</v>
      </c>
      <c r="E163" s="103" t="s">
        <v>8</v>
      </c>
      <c r="F163" s="103" t="s">
        <v>113</v>
      </c>
      <c r="G163" s="103"/>
      <c r="H163" s="103"/>
      <c r="I163" s="104">
        <f t="shared" si="76"/>
        <v>17970.400000000001</v>
      </c>
      <c r="J163" s="104">
        <f t="shared" si="77"/>
        <v>0</v>
      </c>
      <c r="K163" s="115">
        <f t="shared" si="71"/>
        <v>0</v>
      </c>
    </row>
    <row r="164" spans="1:11" ht="25.5" x14ac:dyDescent="0.2">
      <c r="A164" s="121" t="s">
        <v>487</v>
      </c>
      <c r="B164" s="103" t="s">
        <v>123</v>
      </c>
      <c r="C164" s="103" t="s">
        <v>201</v>
      </c>
      <c r="D164" s="103" t="s">
        <v>170</v>
      </c>
      <c r="E164" s="103" t="s">
        <v>8</v>
      </c>
      <c r="F164" s="103" t="s">
        <v>113</v>
      </c>
      <c r="G164" s="103" t="s">
        <v>485</v>
      </c>
      <c r="H164" s="103"/>
      <c r="I164" s="104">
        <f t="shared" si="76"/>
        <v>17970.400000000001</v>
      </c>
      <c r="J164" s="104">
        <f t="shared" si="77"/>
        <v>0</v>
      </c>
      <c r="K164" s="115">
        <f t="shared" si="71"/>
        <v>0</v>
      </c>
    </row>
    <row r="165" spans="1:11" ht="25.5" x14ac:dyDescent="0.2">
      <c r="A165" s="102" t="s">
        <v>131</v>
      </c>
      <c r="B165" s="103" t="s">
        <v>123</v>
      </c>
      <c r="C165" s="103" t="s">
        <v>201</v>
      </c>
      <c r="D165" s="103" t="s">
        <v>170</v>
      </c>
      <c r="E165" s="103" t="s">
        <v>8</v>
      </c>
      <c r="F165" s="103" t="s">
        <v>113</v>
      </c>
      <c r="G165" s="103" t="s">
        <v>485</v>
      </c>
      <c r="H165" s="103" t="s">
        <v>129</v>
      </c>
      <c r="I165" s="104">
        <f t="shared" si="76"/>
        <v>17970.400000000001</v>
      </c>
      <c r="J165" s="104">
        <f t="shared" si="77"/>
        <v>0</v>
      </c>
      <c r="K165" s="115">
        <f t="shared" si="71"/>
        <v>0</v>
      </c>
    </row>
    <row r="166" spans="1:11" ht="38.25" x14ac:dyDescent="0.2">
      <c r="A166" s="102" t="s">
        <v>132</v>
      </c>
      <c r="B166" s="103" t="s">
        <v>123</v>
      </c>
      <c r="C166" s="103" t="s">
        <v>201</v>
      </c>
      <c r="D166" s="103" t="s">
        <v>170</v>
      </c>
      <c r="E166" s="103" t="s">
        <v>8</v>
      </c>
      <c r="F166" s="103" t="s">
        <v>113</v>
      </c>
      <c r="G166" s="103" t="s">
        <v>485</v>
      </c>
      <c r="H166" s="103" t="s">
        <v>130</v>
      </c>
      <c r="I166" s="104">
        <f>'Приложение 2'!J130</f>
        <v>17970.400000000001</v>
      </c>
      <c r="J166" s="104">
        <f>'Приложение 2'!K130</f>
        <v>0</v>
      </c>
      <c r="K166" s="115">
        <f t="shared" si="71"/>
        <v>0</v>
      </c>
    </row>
    <row r="167" spans="1:11" ht="25.5" x14ac:dyDescent="0.2">
      <c r="A167" s="105" t="s">
        <v>159</v>
      </c>
      <c r="B167" s="103" t="s">
        <v>123</v>
      </c>
      <c r="C167" s="103" t="s">
        <v>201</v>
      </c>
      <c r="D167" s="103" t="s">
        <v>155</v>
      </c>
      <c r="E167" s="103" t="s">
        <v>156</v>
      </c>
      <c r="F167" s="103"/>
      <c r="G167" s="103"/>
      <c r="H167" s="103"/>
      <c r="I167" s="104">
        <f>I168</f>
        <v>5166.8</v>
      </c>
      <c r="J167" s="104">
        <f t="shared" ref="J167" si="78">J168</f>
        <v>1645.5</v>
      </c>
      <c r="K167" s="115">
        <f t="shared" si="71"/>
        <v>31.847565224123247</v>
      </c>
    </row>
    <row r="168" spans="1:11" ht="38.25" x14ac:dyDescent="0.2">
      <c r="A168" s="105" t="s">
        <v>160</v>
      </c>
      <c r="B168" s="103" t="s">
        <v>123</v>
      </c>
      <c r="C168" s="103" t="s">
        <v>201</v>
      </c>
      <c r="D168" s="103" t="s">
        <v>155</v>
      </c>
      <c r="E168" s="103" t="s">
        <v>8</v>
      </c>
      <c r="F168" s="103" t="s">
        <v>157</v>
      </c>
      <c r="G168" s="103"/>
      <c r="H168" s="103"/>
      <c r="I168" s="104">
        <f>I169+I172</f>
        <v>5166.8</v>
      </c>
      <c r="J168" s="104">
        <f t="shared" ref="J168" si="79">J169+J172</f>
        <v>1645.5</v>
      </c>
      <c r="K168" s="115">
        <f t="shared" si="71"/>
        <v>31.847565224123247</v>
      </c>
    </row>
    <row r="169" spans="1:11" ht="38.25" x14ac:dyDescent="0.2">
      <c r="A169" s="105" t="s">
        <v>204</v>
      </c>
      <c r="B169" s="103" t="s">
        <v>123</v>
      </c>
      <c r="C169" s="103" t="s">
        <v>201</v>
      </c>
      <c r="D169" s="103" t="s">
        <v>155</v>
      </c>
      <c r="E169" s="103" t="s">
        <v>8</v>
      </c>
      <c r="F169" s="103" t="s">
        <v>157</v>
      </c>
      <c r="G169" s="103" t="s">
        <v>203</v>
      </c>
      <c r="H169" s="103"/>
      <c r="I169" s="104">
        <f>I170</f>
        <v>313.8</v>
      </c>
      <c r="J169" s="104">
        <f t="shared" ref="J169" si="80">J170</f>
        <v>156</v>
      </c>
      <c r="K169" s="115">
        <f t="shared" si="71"/>
        <v>49.713193116634798</v>
      </c>
    </row>
    <row r="170" spans="1:11" ht="25.5" x14ac:dyDescent="0.2">
      <c r="A170" s="102" t="s">
        <v>131</v>
      </c>
      <c r="B170" s="103" t="s">
        <v>123</v>
      </c>
      <c r="C170" s="103" t="s">
        <v>201</v>
      </c>
      <c r="D170" s="103" t="s">
        <v>155</v>
      </c>
      <c r="E170" s="103" t="s">
        <v>8</v>
      </c>
      <c r="F170" s="103" t="s">
        <v>157</v>
      </c>
      <c r="G170" s="103" t="s">
        <v>203</v>
      </c>
      <c r="H170" s="103" t="s">
        <v>129</v>
      </c>
      <c r="I170" s="104">
        <f>I171</f>
        <v>313.8</v>
      </c>
      <c r="J170" s="104">
        <f t="shared" ref="J170" si="81">J171</f>
        <v>156</v>
      </c>
      <c r="K170" s="115">
        <f t="shared" si="71"/>
        <v>49.713193116634798</v>
      </c>
    </row>
    <row r="171" spans="1:11" ht="38.25" x14ac:dyDescent="0.2">
      <c r="A171" s="102" t="s">
        <v>132</v>
      </c>
      <c r="B171" s="103" t="s">
        <v>123</v>
      </c>
      <c r="C171" s="103" t="s">
        <v>201</v>
      </c>
      <c r="D171" s="103" t="s">
        <v>155</v>
      </c>
      <c r="E171" s="103" t="s">
        <v>8</v>
      </c>
      <c r="F171" s="103" t="s">
        <v>157</v>
      </c>
      <c r="G171" s="103" t="s">
        <v>203</v>
      </c>
      <c r="H171" s="103" t="s">
        <v>130</v>
      </c>
      <c r="I171" s="104">
        <f>'Приложение 2'!J135</f>
        <v>313.8</v>
      </c>
      <c r="J171" s="104">
        <f>'Приложение 2'!K135</f>
        <v>156</v>
      </c>
      <c r="K171" s="115">
        <f t="shared" si="71"/>
        <v>49.713193116634798</v>
      </c>
    </row>
    <row r="172" spans="1:11" ht="195" customHeight="1" x14ac:dyDescent="0.2">
      <c r="A172" s="105" t="s">
        <v>263</v>
      </c>
      <c r="B172" s="103" t="s">
        <v>123</v>
      </c>
      <c r="C172" s="103" t="s">
        <v>201</v>
      </c>
      <c r="D172" s="103" t="s">
        <v>155</v>
      </c>
      <c r="E172" s="103" t="s">
        <v>8</v>
      </c>
      <c r="F172" s="103" t="s">
        <v>157</v>
      </c>
      <c r="G172" s="103" t="s">
        <v>260</v>
      </c>
      <c r="H172" s="103"/>
      <c r="I172" s="104">
        <f>I173</f>
        <v>4853</v>
      </c>
      <c r="J172" s="104">
        <f t="shared" ref="J172:J173" si="82">J173</f>
        <v>1489.5</v>
      </c>
      <c r="K172" s="115">
        <f t="shared" si="71"/>
        <v>30.692355244178859</v>
      </c>
    </row>
    <row r="173" spans="1:11" ht="12.75" customHeight="1" x14ac:dyDescent="0.2">
      <c r="A173" s="102" t="s">
        <v>264</v>
      </c>
      <c r="B173" s="103" t="s">
        <v>123</v>
      </c>
      <c r="C173" s="103" t="s">
        <v>201</v>
      </c>
      <c r="D173" s="103" t="s">
        <v>155</v>
      </c>
      <c r="E173" s="103" t="s">
        <v>8</v>
      </c>
      <c r="F173" s="103" t="s">
        <v>157</v>
      </c>
      <c r="G173" s="103" t="s">
        <v>260</v>
      </c>
      <c r="H173" s="103" t="s">
        <v>261</v>
      </c>
      <c r="I173" s="104">
        <f>I174</f>
        <v>4853</v>
      </c>
      <c r="J173" s="104">
        <f t="shared" si="82"/>
        <v>1489.5</v>
      </c>
      <c r="K173" s="115">
        <f t="shared" si="71"/>
        <v>30.692355244178859</v>
      </c>
    </row>
    <row r="174" spans="1:11" ht="14.25" customHeight="1" x14ac:dyDescent="0.2">
      <c r="A174" s="102" t="s">
        <v>88</v>
      </c>
      <c r="B174" s="103" t="s">
        <v>123</v>
      </c>
      <c r="C174" s="103" t="s">
        <v>201</v>
      </c>
      <c r="D174" s="103" t="s">
        <v>155</v>
      </c>
      <c r="E174" s="103" t="s">
        <v>8</v>
      </c>
      <c r="F174" s="103" t="s">
        <v>157</v>
      </c>
      <c r="G174" s="103" t="s">
        <v>260</v>
      </c>
      <c r="H174" s="103" t="s">
        <v>262</v>
      </c>
      <c r="I174" s="104">
        <f>'Приложение 2'!J228</f>
        <v>4853</v>
      </c>
      <c r="J174" s="104">
        <f>'Приложение 2'!K228</f>
        <v>1489.5</v>
      </c>
      <c r="K174" s="115">
        <f t="shared" si="71"/>
        <v>30.692355244178859</v>
      </c>
    </row>
    <row r="175" spans="1:11" ht="17.25" customHeight="1" x14ac:dyDescent="0.2">
      <c r="A175" s="102" t="s">
        <v>436</v>
      </c>
      <c r="B175" s="103" t="s">
        <v>123</v>
      </c>
      <c r="C175" s="103" t="s">
        <v>20</v>
      </c>
      <c r="D175" s="103"/>
      <c r="E175" s="103"/>
      <c r="F175" s="103"/>
      <c r="G175" s="103"/>
      <c r="H175" s="103"/>
      <c r="I175" s="104">
        <f>I176</f>
        <v>7276.8</v>
      </c>
      <c r="J175" s="104">
        <f t="shared" ref="J175:J179" si="83">J176</f>
        <v>0</v>
      </c>
      <c r="K175" s="115">
        <f t="shared" si="71"/>
        <v>0</v>
      </c>
    </row>
    <row r="176" spans="1:11" ht="51" x14ac:dyDescent="0.2">
      <c r="A176" s="105" t="s">
        <v>114</v>
      </c>
      <c r="B176" s="103" t="s">
        <v>123</v>
      </c>
      <c r="C176" s="103" t="s">
        <v>20</v>
      </c>
      <c r="D176" s="103" t="s">
        <v>110</v>
      </c>
      <c r="E176" s="103"/>
      <c r="F176" s="103"/>
      <c r="G176" s="103"/>
      <c r="H176" s="103"/>
      <c r="I176" s="104">
        <f t="shared" ref="I176:I180" si="84">I177</f>
        <v>7276.8</v>
      </c>
      <c r="J176" s="104">
        <f t="shared" si="83"/>
        <v>0</v>
      </c>
      <c r="K176" s="115">
        <f t="shared" si="71"/>
        <v>0</v>
      </c>
    </row>
    <row r="177" spans="1:11" ht="51" x14ac:dyDescent="0.2">
      <c r="A177" s="105" t="s">
        <v>432</v>
      </c>
      <c r="B177" s="103" t="s">
        <v>123</v>
      </c>
      <c r="C177" s="103" t="s">
        <v>20</v>
      </c>
      <c r="D177" s="103" t="s">
        <v>110</v>
      </c>
      <c r="E177" s="103" t="s">
        <v>10</v>
      </c>
      <c r="F177" s="103"/>
      <c r="G177" s="103"/>
      <c r="H177" s="103"/>
      <c r="I177" s="104">
        <f t="shared" si="84"/>
        <v>7276.8</v>
      </c>
      <c r="J177" s="104">
        <f t="shared" si="83"/>
        <v>0</v>
      </c>
      <c r="K177" s="115">
        <f t="shared" si="71"/>
        <v>0</v>
      </c>
    </row>
    <row r="178" spans="1:11" ht="51" x14ac:dyDescent="0.2">
      <c r="A178" s="105" t="s">
        <v>433</v>
      </c>
      <c r="B178" s="103" t="s">
        <v>123</v>
      </c>
      <c r="C178" s="103" t="s">
        <v>20</v>
      </c>
      <c r="D178" s="103" t="s">
        <v>110</v>
      </c>
      <c r="E178" s="103" t="s">
        <v>10</v>
      </c>
      <c r="F178" s="103" t="s">
        <v>110</v>
      </c>
      <c r="G178" s="103"/>
      <c r="H178" s="103"/>
      <c r="I178" s="104">
        <f t="shared" si="84"/>
        <v>7276.8</v>
      </c>
      <c r="J178" s="104">
        <f t="shared" si="83"/>
        <v>0</v>
      </c>
      <c r="K178" s="115">
        <f t="shared" si="71"/>
        <v>0</v>
      </c>
    </row>
    <row r="179" spans="1:11" ht="25.5" x14ac:dyDescent="0.2">
      <c r="A179" s="105" t="s">
        <v>434</v>
      </c>
      <c r="B179" s="103" t="s">
        <v>123</v>
      </c>
      <c r="C179" s="103" t="s">
        <v>20</v>
      </c>
      <c r="D179" s="103" t="s">
        <v>110</v>
      </c>
      <c r="E179" s="103" t="s">
        <v>10</v>
      </c>
      <c r="F179" s="103" t="s">
        <v>110</v>
      </c>
      <c r="G179" s="103" t="s">
        <v>435</v>
      </c>
      <c r="H179" s="103"/>
      <c r="I179" s="104">
        <f t="shared" si="84"/>
        <v>7276.8</v>
      </c>
      <c r="J179" s="104">
        <f t="shared" si="83"/>
        <v>0</v>
      </c>
      <c r="K179" s="115">
        <f t="shared" si="71"/>
        <v>0</v>
      </c>
    </row>
    <row r="180" spans="1:11" ht="25.5" x14ac:dyDescent="0.2">
      <c r="A180" s="102" t="s">
        <v>131</v>
      </c>
      <c r="B180" s="103" t="s">
        <v>123</v>
      </c>
      <c r="C180" s="103" t="s">
        <v>20</v>
      </c>
      <c r="D180" s="103" t="s">
        <v>110</v>
      </c>
      <c r="E180" s="103" t="s">
        <v>10</v>
      </c>
      <c r="F180" s="103" t="s">
        <v>110</v>
      </c>
      <c r="G180" s="103" t="s">
        <v>435</v>
      </c>
      <c r="H180" s="103" t="s">
        <v>129</v>
      </c>
      <c r="I180" s="104">
        <f t="shared" si="84"/>
        <v>7276.8</v>
      </c>
      <c r="J180" s="104">
        <f t="shared" ref="J180" si="85">J181</f>
        <v>0</v>
      </c>
      <c r="K180" s="115">
        <f t="shared" si="71"/>
        <v>0</v>
      </c>
    </row>
    <row r="181" spans="1:11" ht="38.25" x14ac:dyDescent="0.2">
      <c r="A181" s="102" t="s">
        <v>132</v>
      </c>
      <c r="B181" s="103" t="s">
        <v>123</v>
      </c>
      <c r="C181" s="103" t="s">
        <v>20</v>
      </c>
      <c r="D181" s="103" t="s">
        <v>110</v>
      </c>
      <c r="E181" s="103" t="s">
        <v>10</v>
      </c>
      <c r="F181" s="103" t="s">
        <v>110</v>
      </c>
      <c r="G181" s="103" t="s">
        <v>435</v>
      </c>
      <c r="H181" s="103" t="s">
        <v>130</v>
      </c>
      <c r="I181" s="104">
        <f>'Приложение 2'!J142</f>
        <v>7276.8</v>
      </c>
      <c r="J181" s="104">
        <f>'Приложение 2'!K142</f>
        <v>0</v>
      </c>
      <c r="K181" s="115">
        <f t="shared" si="71"/>
        <v>0</v>
      </c>
    </row>
    <row r="182" spans="1:11" x14ac:dyDescent="0.2">
      <c r="A182" s="105" t="s">
        <v>214</v>
      </c>
      <c r="B182" s="103" t="s">
        <v>211</v>
      </c>
      <c r="C182" s="103"/>
      <c r="D182" s="103"/>
      <c r="E182" s="103"/>
      <c r="F182" s="103"/>
      <c r="G182" s="103"/>
      <c r="H182" s="103"/>
      <c r="I182" s="104">
        <f>I183+I193+I210+I240+I252</f>
        <v>94318.399999999994</v>
      </c>
      <c r="J182" s="104">
        <f>J183+J193+J210+J240+J252</f>
        <v>30264.7</v>
      </c>
      <c r="K182" s="115">
        <f t="shared" si="71"/>
        <v>32.087800471594093</v>
      </c>
    </row>
    <row r="183" spans="1:11" x14ac:dyDescent="0.2">
      <c r="A183" s="105" t="s">
        <v>265</v>
      </c>
      <c r="B183" s="103" t="s">
        <v>211</v>
      </c>
      <c r="C183" s="103" t="s">
        <v>110</v>
      </c>
      <c r="D183" s="103"/>
      <c r="E183" s="103"/>
      <c r="F183" s="103"/>
      <c r="G183" s="103"/>
      <c r="H183" s="103"/>
      <c r="I183" s="104">
        <f>I184</f>
        <v>13790.4</v>
      </c>
      <c r="J183" s="104">
        <f t="shared" ref="J183" si="86">J184</f>
        <v>5869.2</v>
      </c>
      <c r="K183" s="115">
        <f t="shared" si="71"/>
        <v>42.560041768186565</v>
      </c>
    </row>
    <row r="184" spans="1:11" ht="36" customHeight="1" x14ac:dyDescent="0.2">
      <c r="A184" s="105" t="s">
        <v>269</v>
      </c>
      <c r="B184" s="103" t="s">
        <v>211</v>
      </c>
      <c r="C184" s="103" t="s">
        <v>110</v>
      </c>
      <c r="D184" s="103" t="s">
        <v>113</v>
      </c>
      <c r="E184" s="103" t="s">
        <v>156</v>
      </c>
      <c r="F184" s="103"/>
      <c r="G184" s="103"/>
      <c r="H184" s="103"/>
      <c r="I184" s="104">
        <f>I185</f>
        <v>13790.4</v>
      </c>
      <c r="J184" s="104">
        <f t="shared" ref="J184" si="87">J185</f>
        <v>5869.2</v>
      </c>
      <c r="K184" s="115">
        <f t="shared" si="71"/>
        <v>42.560041768186565</v>
      </c>
    </row>
    <row r="185" spans="1:11" ht="39" customHeight="1" x14ac:dyDescent="0.2">
      <c r="A185" s="105" t="s">
        <v>320</v>
      </c>
      <c r="B185" s="103" t="s">
        <v>211</v>
      </c>
      <c r="C185" s="103" t="s">
        <v>110</v>
      </c>
      <c r="D185" s="103" t="s">
        <v>113</v>
      </c>
      <c r="E185" s="103" t="s">
        <v>8</v>
      </c>
      <c r="F185" s="103"/>
      <c r="G185" s="103"/>
      <c r="H185" s="103"/>
      <c r="I185" s="104">
        <f>I186</f>
        <v>13790.4</v>
      </c>
      <c r="J185" s="104">
        <f t="shared" ref="J185" si="88">J186</f>
        <v>5869.2</v>
      </c>
      <c r="K185" s="115">
        <f t="shared" si="71"/>
        <v>42.560041768186565</v>
      </c>
    </row>
    <row r="186" spans="1:11" ht="76.5" x14ac:dyDescent="0.2">
      <c r="A186" s="105" t="s">
        <v>321</v>
      </c>
      <c r="B186" s="103" t="s">
        <v>211</v>
      </c>
      <c r="C186" s="103" t="s">
        <v>110</v>
      </c>
      <c r="D186" s="103" t="s">
        <v>113</v>
      </c>
      <c r="E186" s="103" t="s">
        <v>8</v>
      </c>
      <c r="F186" s="103" t="s">
        <v>176</v>
      </c>
      <c r="G186" s="103"/>
      <c r="H186" s="103"/>
      <c r="I186" s="104">
        <f>I187+I190</f>
        <v>13790.4</v>
      </c>
      <c r="J186" s="104">
        <f t="shared" ref="J186" si="89">J187+J190</f>
        <v>5869.2</v>
      </c>
      <c r="K186" s="115">
        <f t="shared" si="71"/>
        <v>42.560041768186565</v>
      </c>
    </row>
    <row r="187" spans="1:11" ht="14.25" customHeight="1" x14ac:dyDescent="0.2">
      <c r="A187" s="105" t="s">
        <v>319</v>
      </c>
      <c r="B187" s="103" t="s">
        <v>211</v>
      </c>
      <c r="C187" s="103" t="s">
        <v>110</v>
      </c>
      <c r="D187" s="103" t="s">
        <v>113</v>
      </c>
      <c r="E187" s="103" t="s">
        <v>8</v>
      </c>
      <c r="F187" s="103" t="s">
        <v>176</v>
      </c>
      <c r="G187" s="103" t="s">
        <v>318</v>
      </c>
      <c r="H187" s="103"/>
      <c r="I187" s="104">
        <f>I188</f>
        <v>2100</v>
      </c>
      <c r="J187" s="104">
        <f t="shared" ref="J187:J188" si="90">J188</f>
        <v>1069.7</v>
      </c>
      <c r="K187" s="115">
        <f t="shared" si="71"/>
        <v>50.938095238095237</v>
      </c>
    </row>
    <row r="188" spans="1:11" ht="38.25" x14ac:dyDescent="0.2">
      <c r="A188" s="102" t="s">
        <v>232</v>
      </c>
      <c r="B188" s="103" t="s">
        <v>211</v>
      </c>
      <c r="C188" s="103" t="s">
        <v>110</v>
      </c>
      <c r="D188" s="103" t="s">
        <v>113</v>
      </c>
      <c r="E188" s="103" t="s">
        <v>8</v>
      </c>
      <c r="F188" s="103" t="s">
        <v>176</v>
      </c>
      <c r="G188" s="103" t="s">
        <v>318</v>
      </c>
      <c r="H188" s="103" t="s">
        <v>229</v>
      </c>
      <c r="I188" s="104">
        <f>I189</f>
        <v>2100</v>
      </c>
      <c r="J188" s="104">
        <f t="shared" si="90"/>
        <v>1069.7</v>
      </c>
      <c r="K188" s="115">
        <f t="shared" si="71"/>
        <v>50.938095238095237</v>
      </c>
    </row>
    <row r="189" spans="1:11" x14ac:dyDescent="0.2">
      <c r="A189" s="102" t="s">
        <v>256</v>
      </c>
      <c r="B189" s="103" t="s">
        <v>211</v>
      </c>
      <c r="C189" s="103" t="s">
        <v>110</v>
      </c>
      <c r="D189" s="103" t="s">
        <v>113</v>
      </c>
      <c r="E189" s="103" t="s">
        <v>8</v>
      </c>
      <c r="F189" s="103" t="s">
        <v>176</v>
      </c>
      <c r="G189" s="103" t="s">
        <v>318</v>
      </c>
      <c r="H189" s="103" t="s">
        <v>252</v>
      </c>
      <c r="I189" s="104">
        <f>'Приложение 2'!J348</f>
        <v>2100</v>
      </c>
      <c r="J189" s="104">
        <f>'Приложение 2'!K348</f>
        <v>1069.7</v>
      </c>
      <c r="K189" s="115">
        <f t="shared" si="71"/>
        <v>50.938095238095237</v>
      </c>
    </row>
    <row r="190" spans="1:11" ht="139.5" customHeight="1" x14ac:dyDescent="0.2">
      <c r="A190" s="105" t="s">
        <v>323</v>
      </c>
      <c r="B190" s="103" t="s">
        <v>211</v>
      </c>
      <c r="C190" s="103" t="s">
        <v>110</v>
      </c>
      <c r="D190" s="103" t="s">
        <v>113</v>
      </c>
      <c r="E190" s="103" t="s">
        <v>8</v>
      </c>
      <c r="F190" s="103" t="s">
        <v>176</v>
      </c>
      <c r="G190" s="103" t="s">
        <v>322</v>
      </c>
      <c r="H190" s="103"/>
      <c r="I190" s="104">
        <f>I191</f>
        <v>11690.4</v>
      </c>
      <c r="J190" s="104">
        <f t="shared" ref="J190:J191" si="91">J191</f>
        <v>4799.5</v>
      </c>
      <c r="K190" s="115">
        <f t="shared" si="71"/>
        <v>41.055053719291045</v>
      </c>
    </row>
    <row r="191" spans="1:11" ht="38.25" x14ac:dyDescent="0.2">
      <c r="A191" s="102" t="s">
        <v>232</v>
      </c>
      <c r="B191" s="103" t="s">
        <v>211</v>
      </c>
      <c r="C191" s="103" t="s">
        <v>110</v>
      </c>
      <c r="D191" s="103" t="s">
        <v>113</v>
      </c>
      <c r="E191" s="103" t="s">
        <v>8</v>
      </c>
      <c r="F191" s="103" t="s">
        <v>176</v>
      </c>
      <c r="G191" s="103" t="s">
        <v>322</v>
      </c>
      <c r="H191" s="103" t="s">
        <v>229</v>
      </c>
      <c r="I191" s="104">
        <f>I192</f>
        <v>11690.4</v>
      </c>
      <c r="J191" s="104">
        <f t="shared" si="91"/>
        <v>4799.5</v>
      </c>
      <c r="K191" s="115">
        <f t="shared" si="71"/>
        <v>41.055053719291045</v>
      </c>
    </row>
    <row r="192" spans="1:11" ht="13.5" customHeight="1" x14ac:dyDescent="0.2">
      <c r="A192" s="102" t="s">
        <v>256</v>
      </c>
      <c r="B192" s="103" t="s">
        <v>211</v>
      </c>
      <c r="C192" s="103" t="s">
        <v>110</v>
      </c>
      <c r="D192" s="103" t="s">
        <v>113</v>
      </c>
      <c r="E192" s="103" t="s">
        <v>8</v>
      </c>
      <c r="F192" s="103" t="s">
        <v>176</v>
      </c>
      <c r="G192" s="103" t="s">
        <v>322</v>
      </c>
      <c r="H192" s="103" t="s">
        <v>252</v>
      </c>
      <c r="I192" s="104">
        <f>'Приложение 2'!J351</f>
        <v>11690.4</v>
      </c>
      <c r="J192" s="104">
        <f>'Приложение 2'!K351</f>
        <v>4799.5</v>
      </c>
      <c r="K192" s="115">
        <f t="shared" si="71"/>
        <v>41.055053719291045</v>
      </c>
    </row>
    <row r="193" spans="1:11" x14ac:dyDescent="0.2">
      <c r="A193" s="105" t="s">
        <v>267</v>
      </c>
      <c r="B193" s="103" t="s">
        <v>211</v>
      </c>
      <c r="C193" s="103" t="s">
        <v>113</v>
      </c>
      <c r="D193" s="103"/>
      <c r="E193" s="103"/>
      <c r="F193" s="103"/>
      <c r="G193" s="103"/>
      <c r="H193" s="103"/>
      <c r="I193" s="104">
        <f>I194</f>
        <v>56301.3</v>
      </c>
      <c r="J193" s="104">
        <f t="shared" ref="J193" si="92">J194</f>
        <v>21012.5</v>
      </c>
      <c r="K193" s="115">
        <f t="shared" si="71"/>
        <v>37.321518330837826</v>
      </c>
    </row>
    <row r="194" spans="1:11" ht="38.25" customHeight="1" x14ac:dyDescent="0.2">
      <c r="A194" s="105" t="s">
        <v>269</v>
      </c>
      <c r="B194" s="103" t="s">
        <v>211</v>
      </c>
      <c r="C194" s="103" t="s">
        <v>113</v>
      </c>
      <c r="D194" s="103" t="s">
        <v>113</v>
      </c>
      <c r="E194" s="103" t="s">
        <v>156</v>
      </c>
      <c r="F194" s="103"/>
      <c r="G194" s="103"/>
      <c r="H194" s="103"/>
      <c r="I194" s="104">
        <f>I195</f>
        <v>56301.3</v>
      </c>
      <c r="J194" s="104">
        <f t="shared" ref="J194" si="93">J195</f>
        <v>21012.5</v>
      </c>
      <c r="K194" s="115">
        <f t="shared" si="71"/>
        <v>37.321518330837826</v>
      </c>
    </row>
    <row r="195" spans="1:11" ht="39.75" customHeight="1" x14ac:dyDescent="0.2">
      <c r="A195" s="105" t="s">
        <v>270</v>
      </c>
      <c r="B195" s="103" t="s">
        <v>211</v>
      </c>
      <c r="C195" s="103" t="s">
        <v>113</v>
      </c>
      <c r="D195" s="103" t="s">
        <v>113</v>
      </c>
      <c r="E195" s="103" t="s">
        <v>9</v>
      </c>
      <c r="F195" s="103"/>
      <c r="G195" s="103"/>
      <c r="H195" s="103"/>
      <c r="I195" s="104">
        <f>I196+I206</f>
        <v>56301.3</v>
      </c>
      <c r="J195" s="104">
        <f t="shared" ref="J195" si="94">J196+J206</f>
        <v>21012.5</v>
      </c>
      <c r="K195" s="115">
        <f t="shared" si="71"/>
        <v>37.321518330837826</v>
      </c>
    </row>
    <row r="196" spans="1:11" ht="73.5" customHeight="1" x14ac:dyDescent="0.2">
      <c r="A196" s="105" t="s">
        <v>271</v>
      </c>
      <c r="B196" s="103" t="s">
        <v>211</v>
      </c>
      <c r="C196" s="103" t="s">
        <v>113</v>
      </c>
      <c r="D196" s="103" t="s">
        <v>113</v>
      </c>
      <c r="E196" s="103" t="s">
        <v>9</v>
      </c>
      <c r="F196" s="103" t="s">
        <v>176</v>
      </c>
      <c r="G196" s="103"/>
      <c r="H196" s="103"/>
      <c r="I196" s="104">
        <f>I197+I200+I203</f>
        <v>54068.9</v>
      </c>
      <c r="J196" s="104">
        <f t="shared" ref="J196" si="95">J197+J200+J203</f>
        <v>20340.400000000001</v>
      </c>
      <c r="K196" s="115">
        <f t="shared" si="71"/>
        <v>37.619407829639592</v>
      </c>
    </row>
    <row r="197" spans="1:11" ht="40.5" customHeight="1" x14ac:dyDescent="0.2">
      <c r="A197" s="105" t="s">
        <v>268</v>
      </c>
      <c r="B197" s="103" t="s">
        <v>211</v>
      </c>
      <c r="C197" s="103" t="s">
        <v>113</v>
      </c>
      <c r="D197" s="103" t="s">
        <v>113</v>
      </c>
      <c r="E197" s="103" t="s">
        <v>9</v>
      </c>
      <c r="F197" s="103" t="s">
        <v>176</v>
      </c>
      <c r="G197" s="103" t="s">
        <v>266</v>
      </c>
      <c r="H197" s="103"/>
      <c r="I197" s="104">
        <f>I198</f>
        <v>4824.1000000000004</v>
      </c>
      <c r="J197" s="104">
        <f t="shared" ref="J197:J198" si="96">J198</f>
        <v>1240.7</v>
      </c>
      <c r="K197" s="115">
        <f t="shared" si="71"/>
        <v>25.718786923985821</v>
      </c>
    </row>
    <row r="198" spans="1:11" ht="38.25" x14ac:dyDescent="0.2">
      <c r="A198" s="102" t="s">
        <v>232</v>
      </c>
      <c r="B198" s="103" t="s">
        <v>211</v>
      </c>
      <c r="C198" s="103" t="s">
        <v>113</v>
      </c>
      <c r="D198" s="103" t="s">
        <v>113</v>
      </c>
      <c r="E198" s="103" t="s">
        <v>9</v>
      </c>
      <c r="F198" s="103" t="s">
        <v>176</v>
      </c>
      <c r="G198" s="103" t="s">
        <v>266</v>
      </c>
      <c r="H198" s="103" t="s">
        <v>229</v>
      </c>
      <c r="I198" s="104">
        <f>I199</f>
        <v>4824.1000000000004</v>
      </c>
      <c r="J198" s="104">
        <f t="shared" si="96"/>
        <v>1240.7</v>
      </c>
      <c r="K198" s="115">
        <f t="shared" si="71"/>
        <v>25.718786923985821</v>
      </c>
    </row>
    <row r="199" spans="1:11" x14ac:dyDescent="0.2">
      <c r="A199" s="102" t="s">
        <v>256</v>
      </c>
      <c r="B199" s="103" t="s">
        <v>211</v>
      </c>
      <c r="C199" s="103" t="s">
        <v>113</v>
      </c>
      <c r="D199" s="103" t="s">
        <v>113</v>
      </c>
      <c r="E199" s="103" t="s">
        <v>9</v>
      </c>
      <c r="F199" s="103" t="s">
        <v>176</v>
      </c>
      <c r="G199" s="103" t="s">
        <v>266</v>
      </c>
      <c r="H199" s="103" t="s">
        <v>252</v>
      </c>
      <c r="I199" s="104">
        <f>'Приложение 2'!J236</f>
        <v>4824.1000000000004</v>
      </c>
      <c r="J199" s="104">
        <f>'Приложение 2'!K236</f>
        <v>1240.7</v>
      </c>
      <c r="K199" s="115">
        <f t="shared" si="71"/>
        <v>25.718786923985821</v>
      </c>
    </row>
    <row r="200" spans="1:11" ht="25.5" x14ac:dyDescent="0.2">
      <c r="A200" s="107" t="s">
        <v>325</v>
      </c>
      <c r="B200" s="103" t="s">
        <v>211</v>
      </c>
      <c r="C200" s="103" t="s">
        <v>113</v>
      </c>
      <c r="D200" s="103" t="s">
        <v>113</v>
      </c>
      <c r="E200" s="103" t="s">
        <v>9</v>
      </c>
      <c r="F200" s="103" t="s">
        <v>176</v>
      </c>
      <c r="G200" s="103" t="s">
        <v>324</v>
      </c>
      <c r="H200" s="103"/>
      <c r="I200" s="104">
        <f>I201</f>
        <v>4000</v>
      </c>
      <c r="J200" s="104">
        <f t="shared" ref="J200:J201" si="97">J201</f>
        <v>2572</v>
      </c>
      <c r="K200" s="115">
        <f t="shared" si="71"/>
        <v>64.3</v>
      </c>
    </row>
    <row r="201" spans="1:11" ht="38.25" x14ac:dyDescent="0.2">
      <c r="A201" s="102" t="s">
        <v>232</v>
      </c>
      <c r="B201" s="103" t="s">
        <v>211</v>
      </c>
      <c r="C201" s="103" t="s">
        <v>113</v>
      </c>
      <c r="D201" s="103" t="s">
        <v>113</v>
      </c>
      <c r="E201" s="103" t="s">
        <v>9</v>
      </c>
      <c r="F201" s="103" t="s">
        <v>176</v>
      </c>
      <c r="G201" s="103" t="s">
        <v>324</v>
      </c>
      <c r="H201" s="103" t="s">
        <v>229</v>
      </c>
      <c r="I201" s="104">
        <f>I202</f>
        <v>4000</v>
      </c>
      <c r="J201" s="104">
        <f t="shared" si="97"/>
        <v>2572</v>
      </c>
      <c r="K201" s="115">
        <f t="shared" si="71"/>
        <v>64.3</v>
      </c>
    </row>
    <row r="202" spans="1:11" x14ac:dyDescent="0.2">
      <c r="A202" s="102" t="s">
        <v>256</v>
      </c>
      <c r="B202" s="103" t="s">
        <v>211</v>
      </c>
      <c r="C202" s="103" t="s">
        <v>113</v>
      </c>
      <c r="D202" s="103" t="s">
        <v>113</v>
      </c>
      <c r="E202" s="103" t="s">
        <v>9</v>
      </c>
      <c r="F202" s="103" t="s">
        <v>176</v>
      </c>
      <c r="G202" s="103" t="s">
        <v>324</v>
      </c>
      <c r="H202" s="103" t="s">
        <v>252</v>
      </c>
      <c r="I202" s="104">
        <f>'Приложение 2'!J358</f>
        <v>4000</v>
      </c>
      <c r="J202" s="104">
        <f>'Приложение 2'!K358</f>
        <v>2572</v>
      </c>
      <c r="K202" s="115">
        <f t="shared" si="71"/>
        <v>64.3</v>
      </c>
    </row>
    <row r="203" spans="1:11" ht="168" customHeight="1" x14ac:dyDescent="0.2">
      <c r="A203" s="105" t="s">
        <v>327</v>
      </c>
      <c r="B203" s="103" t="s">
        <v>211</v>
      </c>
      <c r="C203" s="103" t="s">
        <v>113</v>
      </c>
      <c r="D203" s="103" t="s">
        <v>113</v>
      </c>
      <c r="E203" s="103" t="s">
        <v>9</v>
      </c>
      <c r="F203" s="103" t="s">
        <v>176</v>
      </c>
      <c r="G203" s="103" t="s">
        <v>326</v>
      </c>
      <c r="H203" s="103"/>
      <c r="I203" s="104">
        <f>I204</f>
        <v>45244.800000000003</v>
      </c>
      <c r="J203" s="104">
        <f t="shared" ref="J203:J204" si="98">J204</f>
        <v>16527.7</v>
      </c>
      <c r="K203" s="115">
        <f t="shared" si="71"/>
        <v>36.529501732795808</v>
      </c>
    </row>
    <row r="204" spans="1:11" ht="38.25" x14ac:dyDescent="0.2">
      <c r="A204" s="102" t="s">
        <v>232</v>
      </c>
      <c r="B204" s="103" t="s">
        <v>211</v>
      </c>
      <c r="C204" s="103" t="s">
        <v>113</v>
      </c>
      <c r="D204" s="103" t="s">
        <v>113</v>
      </c>
      <c r="E204" s="103" t="s">
        <v>9</v>
      </c>
      <c r="F204" s="103" t="s">
        <v>176</v>
      </c>
      <c r="G204" s="103" t="s">
        <v>326</v>
      </c>
      <c r="H204" s="103" t="s">
        <v>229</v>
      </c>
      <c r="I204" s="104">
        <f>I205</f>
        <v>45244.800000000003</v>
      </c>
      <c r="J204" s="104">
        <f t="shared" si="98"/>
        <v>16527.7</v>
      </c>
      <c r="K204" s="115">
        <f t="shared" si="71"/>
        <v>36.529501732795808</v>
      </c>
    </row>
    <row r="205" spans="1:11" x14ac:dyDescent="0.2">
      <c r="A205" s="102" t="s">
        <v>256</v>
      </c>
      <c r="B205" s="103" t="s">
        <v>211</v>
      </c>
      <c r="C205" s="103" t="s">
        <v>113</v>
      </c>
      <c r="D205" s="103" t="s">
        <v>113</v>
      </c>
      <c r="E205" s="103" t="s">
        <v>9</v>
      </c>
      <c r="F205" s="103" t="s">
        <v>176</v>
      </c>
      <c r="G205" s="103" t="s">
        <v>326</v>
      </c>
      <c r="H205" s="103" t="s">
        <v>252</v>
      </c>
      <c r="I205" s="104">
        <f>'Приложение 2'!J361</f>
        <v>45244.800000000003</v>
      </c>
      <c r="J205" s="104">
        <f>'Приложение 2'!K361</f>
        <v>16527.7</v>
      </c>
      <c r="K205" s="115">
        <f t="shared" si="71"/>
        <v>36.529501732795808</v>
      </c>
    </row>
    <row r="206" spans="1:11" ht="25.5" x14ac:dyDescent="0.2">
      <c r="A206" s="105" t="s">
        <v>273</v>
      </c>
      <c r="B206" s="103" t="s">
        <v>211</v>
      </c>
      <c r="C206" s="103" t="s">
        <v>113</v>
      </c>
      <c r="D206" s="103" t="s">
        <v>113</v>
      </c>
      <c r="E206" s="103" t="s">
        <v>9</v>
      </c>
      <c r="F206" s="103" t="s">
        <v>123</v>
      </c>
      <c r="G206" s="103"/>
      <c r="H206" s="103"/>
      <c r="I206" s="104">
        <f>I207</f>
        <v>2232.3999999999996</v>
      </c>
      <c r="J206" s="104">
        <f t="shared" ref="J206:J208" si="99">J207</f>
        <v>672.1</v>
      </c>
      <c r="K206" s="115">
        <f t="shared" si="71"/>
        <v>30.106611718330058</v>
      </c>
    </row>
    <row r="207" spans="1:11" ht="53.25" customHeight="1" x14ac:dyDescent="0.2">
      <c r="A207" s="105" t="s">
        <v>274</v>
      </c>
      <c r="B207" s="103" t="s">
        <v>211</v>
      </c>
      <c r="C207" s="103" t="s">
        <v>113</v>
      </c>
      <c r="D207" s="103" t="s">
        <v>113</v>
      </c>
      <c r="E207" s="103" t="s">
        <v>9</v>
      </c>
      <c r="F207" s="103" t="s">
        <v>123</v>
      </c>
      <c r="G207" s="103" t="s">
        <v>272</v>
      </c>
      <c r="H207" s="103"/>
      <c r="I207" s="104">
        <f t="shared" ref="I207:I208" si="100">I208</f>
        <v>2232.3999999999996</v>
      </c>
      <c r="J207" s="104">
        <f t="shared" si="99"/>
        <v>672.1</v>
      </c>
      <c r="K207" s="115">
        <f t="shared" si="71"/>
        <v>30.106611718330058</v>
      </c>
    </row>
    <row r="208" spans="1:11" ht="38.25" x14ac:dyDescent="0.2">
      <c r="A208" s="102" t="s">
        <v>232</v>
      </c>
      <c r="B208" s="103" t="s">
        <v>211</v>
      </c>
      <c r="C208" s="103" t="s">
        <v>113</v>
      </c>
      <c r="D208" s="103" t="s">
        <v>113</v>
      </c>
      <c r="E208" s="103" t="s">
        <v>9</v>
      </c>
      <c r="F208" s="103" t="s">
        <v>123</v>
      </c>
      <c r="G208" s="103" t="s">
        <v>272</v>
      </c>
      <c r="H208" s="103" t="s">
        <v>229</v>
      </c>
      <c r="I208" s="104">
        <f t="shared" si="100"/>
        <v>2232.3999999999996</v>
      </c>
      <c r="J208" s="104">
        <f t="shared" si="99"/>
        <v>672.1</v>
      </c>
      <c r="K208" s="115">
        <f t="shared" si="71"/>
        <v>30.106611718330058</v>
      </c>
    </row>
    <row r="209" spans="1:11" x14ac:dyDescent="0.2">
      <c r="A209" s="102" t="s">
        <v>256</v>
      </c>
      <c r="B209" s="103" t="s">
        <v>211</v>
      </c>
      <c r="C209" s="103" t="s">
        <v>113</v>
      </c>
      <c r="D209" s="103" t="s">
        <v>113</v>
      </c>
      <c r="E209" s="103" t="s">
        <v>9</v>
      </c>
      <c r="F209" s="103" t="s">
        <v>123</v>
      </c>
      <c r="G209" s="103" t="s">
        <v>272</v>
      </c>
      <c r="H209" s="103" t="s">
        <v>252</v>
      </c>
      <c r="I209" s="104">
        <f>'Приложение 2'!J240</f>
        <v>2232.3999999999996</v>
      </c>
      <c r="J209" s="104">
        <f>'Приложение 2'!K240</f>
        <v>672.1</v>
      </c>
      <c r="K209" s="115">
        <f t="shared" si="71"/>
        <v>30.106611718330058</v>
      </c>
    </row>
    <row r="210" spans="1:11" x14ac:dyDescent="0.2">
      <c r="A210" s="105" t="s">
        <v>275</v>
      </c>
      <c r="B210" s="103" t="s">
        <v>211</v>
      </c>
      <c r="C210" s="103" t="s">
        <v>176</v>
      </c>
      <c r="D210" s="103"/>
      <c r="E210" s="103"/>
      <c r="F210" s="103"/>
      <c r="G210" s="103"/>
      <c r="H210" s="103"/>
      <c r="I210" s="104">
        <f>I211+I220+I235</f>
        <v>21959.200000000001</v>
      </c>
      <c r="J210" s="104">
        <f>J211+J220+J235</f>
        <v>3159.4</v>
      </c>
      <c r="K210" s="115">
        <f t="shared" si="71"/>
        <v>14.387591533389193</v>
      </c>
    </row>
    <row r="211" spans="1:11" ht="39.75" customHeight="1" x14ac:dyDescent="0.2">
      <c r="A211" s="105" t="s">
        <v>269</v>
      </c>
      <c r="B211" s="103" t="s">
        <v>211</v>
      </c>
      <c r="C211" s="103" t="s">
        <v>176</v>
      </c>
      <c r="D211" s="103" t="s">
        <v>113</v>
      </c>
      <c r="E211" s="103" t="s">
        <v>156</v>
      </c>
      <c r="F211" s="103"/>
      <c r="G211" s="103"/>
      <c r="H211" s="103"/>
      <c r="I211" s="104">
        <f>I212</f>
        <v>7325.9000000000005</v>
      </c>
      <c r="J211" s="104">
        <f t="shared" ref="J211" si="101">J212</f>
        <v>1397.5</v>
      </c>
      <c r="K211" s="115">
        <f t="shared" si="71"/>
        <v>19.076154465662921</v>
      </c>
    </row>
    <row r="212" spans="1:11" ht="42" customHeight="1" x14ac:dyDescent="0.2">
      <c r="A212" s="105" t="s">
        <v>270</v>
      </c>
      <c r="B212" s="103" t="s">
        <v>211</v>
      </c>
      <c r="C212" s="103" t="s">
        <v>176</v>
      </c>
      <c r="D212" s="103" t="s">
        <v>113</v>
      </c>
      <c r="E212" s="103" t="s">
        <v>9</v>
      </c>
      <c r="F212" s="103"/>
      <c r="G212" s="103"/>
      <c r="H212" s="103"/>
      <c r="I212" s="104">
        <f>I213</f>
        <v>7325.9000000000005</v>
      </c>
      <c r="J212" s="104">
        <f t="shared" ref="J212" si="102">J213</f>
        <v>1397.5</v>
      </c>
      <c r="K212" s="115">
        <f t="shared" si="71"/>
        <v>19.076154465662921</v>
      </c>
    </row>
    <row r="213" spans="1:11" ht="25.5" x14ac:dyDescent="0.2">
      <c r="A213" s="105" t="s">
        <v>329</v>
      </c>
      <c r="B213" s="103" t="s">
        <v>211</v>
      </c>
      <c r="C213" s="103" t="s">
        <v>176</v>
      </c>
      <c r="D213" s="103" t="s">
        <v>113</v>
      </c>
      <c r="E213" s="103" t="s">
        <v>9</v>
      </c>
      <c r="F213" s="103" t="s">
        <v>17</v>
      </c>
      <c r="G213" s="103"/>
      <c r="H213" s="103"/>
      <c r="I213" s="104">
        <f>I214+I217</f>
        <v>7325.9000000000005</v>
      </c>
      <c r="J213" s="104">
        <f t="shared" ref="J213" si="103">J214+J217</f>
        <v>1397.5</v>
      </c>
      <c r="K213" s="115">
        <f t="shared" si="71"/>
        <v>19.076154465662921</v>
      </c>
    </row>
    <row r="214" spans="1:11" ht="16.5" customHeight="1" x14ac:dyDescent="0.2">
      <c r="A214" s="107" t="s">
        <v>330</v>
      </c>
      <c r="B214" s="103" t="s">
        <v>211</v>
      </c>
      <c r="C214" s="103" t="s">
        <v>176</v>
      </c>
      <c r="D214" s="103" t="s">
        <v>113</v>
      </c>
      <c r="E214" s="103" t="s">
        <v>9</v>
      </c>
      <c r="F214" s="103" t="s">
        <v>17</v>
      </c>
      <c r="G214" s="103" t="s">
        <v>328</v>
      </c>
      <c r="H214" s="103"/>
      <c r="I214" s="104">
        <f>I215</f>
        <v>6971.3</v>
      </c>
      <c r="J214" s="104">
        <f t="shared" ref="J214:J215" si="104">J215</f>
        <v>1378.2</v>
      </c>
      <c r="K214" s="115">
        <f t="shared" si="71"/>
        <v>19.769626898856739</v>
      </c>
    </row>
    <row r="215" spans="1:11" ht="38.25" x14ac:dyDescent="0.2">
      <c r="A215" s="102" t="s">
        <v>232</v>
      </c>
      <c r="B215" s="103" t="s">
        <v>211</v>
      </c>
      <c r="C215" s="103" t="s">
        <v>176</v>
      </c>
      <c r="D215" s="103" t="s">
        <v>113</v>
      </c>
      <c r="E215" s="103" t="s">
        <v>9</v>
      </c>
      <c r="F215" s="103" t="s">
        <v>17</v>
      </c>
      <c r="G215" s="103" t="s">
        <v>328</v>
      </c>
      <c r="H215" s="103" t="s">
        <v>229</v>
      </c>
      <c r="I215" s="104">
        <f>I216</f>
        <v>6971.3</v>
      </c>
      <c r="J215" s="104">
        <f t="shared" si="104"/>
        <v>1378.2</v>
      </c>
      <c r="K215" s="115">
        <f t="shared" si="71"/>
        <v>19.769626898856739</v>
      </c>
    </row>
    <row r="216" spans="1:11" x14ac:dyDescent="0.2">
      <c r="A216" s="102" t="s">
        <v>256</v>
      </c>
      <c r="B216" s="103" t="s">
        <v>211</v>
      </c>
      <c r="C216" s="103" t="s">
        <v>176</v>
      </c>
      <c r="D216" s="103" t="s">
        <v>113</v>
      </c>
      <c r="E216" s="103" t="s">
        <v>9</v>
      </c>
      <c r="F216" s="103" t="s">
        <v>17</v>
      </c>
      <c r="G216" s="103" t="s">
        <v>328</v>
      </c>
      <c r="H216" s="103" t="s">
        <v>252</v>
      </c>
      <c r="I216" s="104">
        <f>'Приложение 2'!J368</f>
        <v>6971.3</v>
      </c>
      <c r="J216" s="104">
        <f>'Приложение 2'!K368</f>
        <v>1378.2</v>
      </c>
      <c r="K216" s="115">
        <f t="shared" si="71"/>
        <v>19.769626898856739</v>
      </c>
    </row>
    <row r="217" spans="1:11" ht="69.75" customHeight="1" x14ac:dyDescent="0.2">
      <c r="A217" s="105" t="s">
        <v>332</v>
      </c>
      <c r="B217" s="103" t="s">
        <v>211</v>
      </c>
      <c r="C217" s="103" t="s">
        <v>176</v>
      </c>
      <c r="D217" s="103" t="s">
        <v>113</v>
      </c>
      <c r="E217" s="103" t="s">
        <v>9</v>
      </c>
      <c r="F217" s="103" t="s">
        <v>17</v>
      </c>
      <c r="G217" s="103" t="s">
        <v>331</v>
      </c>
      <c r="H217" s="103"/>
      <c r="I217" s="104">
        <f>I218</f>
        <v>354.6</v>
      </c>
      <c r="J217" s="104">
        <f t="shared" ref="J217:J218" si="105">J218</f>
        <v>19.3</v>
      </c>
      <c r="K217" s="115">
        <f t="shared" si="71"/>
        <v>5.4427523970671174</v>
      </c>
    </row>
    <row r="218" spans="1:11" ht="38.25" x14ac:dyDescent="0.2">
      <c r="A218" s="102" t="s">
        <v>232</v>
      </c>
      <c r="B218" s="103" t="s">
        <v>211</v>
      </c>
      <c r="C218" s="103" t="s">
        <v>176</v>
      </c>
      <c r="D218" s="103" t="s">
        <v>113</v>
      </c>
      <c r="E218" s="103" t="s">
        <v>9</v>
      </c>
      <c r="F218" s="103" t="s">
        <v>17</v>
      </c>
      <c r="G218" s="103" t="s">
        <v>331</v>
      </c>
      <c r="H218" s="103" t="s">
        <v>229</v>
      </c>
      <c r="I218" s="104">
        <f>I219</f>
        <v>354.6</v>
      </c>
      <c r="J218" s="104">
        <f t="shared" si="105"/>
        <v>19.3</v>
      </c>
      <c r="K218" s="115">
        <f t="shared" si="71"/>
        <v>5.4427523970671174</v>
      </c>
    </row>
    <row r="219" spans="1:11" ht="38.25" x14ac:dyDescent="0.2">
      <c r="A219" s="102" t="s">
        <v>231</v>
      </c>
      <c r="B219" s="103" t="s">
        <v>211</v>
      </c>
      <c r="C219" s="103" t="s">
        <v>176</v>
      </c>
      <c r="D219" s="103" t="s">
        <v>113</v>
      </c>
      <c r="E219" s="103" t="s">
        <v>9</v>
      </c>
      <c r="F219" s="103" t="s">
        <v>17</v>
      </c>
      <c r="G219" s="103" t="s">
        <v>331</v>
      </c>
      <c r="H219" s="103" t="s">
        <v>230</v>
      </c>
      <c r="I219" s="104">
        <f>'Приложение 2'!J371</f>
        <v>354.6</v>
      </c>
      <c r="J219" s="104">
        <f>'Приложение 2'!K371</f>
        <v>19.3</v>
      </c>
      <c r="K219" s="115">
        <f t="shared" si="71"/>
        <v>5.4427523970671174</v>
      </c>
    </row>
    <row r="220" spans="1:11" ht="41.25" customHeight="1" x14ac:dyDescent="0.2">
      <c r="A220" s="105" t="s">
        <v>276</v>
      </c>
      <c r="B220" s="103" t="s">
        <v>211</v>
      </c>
      <c r="C220" s="103" t="s">
        <v>176</v>
      </c>
      <c r="D220" s="103" t="s">
        <v>162</v>
      </c>
      <c r="E220" s="103" t="s">
        <v>156</v>
      </c>
      <c r="F220" s="103"/>
      <c r="G220" s="103"/>
      <c r="H220" s="103"/>
      <c r="I220" s="104">
        <f>I221</f>
        <v>14367.7</v>
      </c>
      <c r="J220" s="104">
        <f t="shared" ref="J220" si="106">J221</f>
        <v>1683.5</v>
      </c>
      <c r="K220" s="115">
        <f t="shared" si="71"/>
        <v>11.717254675417777</v>
      </c>
    </row>
    <row r="221" spans="1:11" x14ac:dyDescent="0.2">
      <c r="A221" s="105" t="s">
        <v>277</v>
      </c>
      <c r="B221" s="103" t="s">
        <v>211</v>
      </c>
      <c r="C221" s="103" t="s">
        <v>176</v>
      </c>
      <c r="D221" s="103" t="s">
        <v>162</v>
      </c>
      <c r="E221" s="103" t="s">
        <v>8</v>
      </c>
      <c r="F221" s="103"/>
      <c r="G221" s="103"/>
      <c r="H221" s="103"/>
      <c r="I221" s="104">
        <f>I222</f>
        <v>14367.7</v>
      </c>
      <c r="J221" s="104">
        <f t="shared" ref="J221" si="107">J222</f>
        <v>1683.5</v>
      </c>
      <c r="K221" s="115">
        <f t="shared" si="71"/>
        <v>11.717254675417777</v>
      </c>
    </row>
    <row r="222" spans="1:11" ht="25.5" x14ac:dyDescent="0.2">
      <c r="A222" s="105" t="s">
        <v>278</v>
      </c>
      <c r="B222" s="103" t="s">
        <v>211</v>
      </c>
      <c r="C222" s="103" t="s">
        <v>176</v>
      </c>
      <c r="D222" s="103" t="s">
        <v>162</v>
      </c>
      <c r="E222" s="103" t="s">
        <v>8</v>
      </c>
      <c r="F222" s="103" t="s">
        <v>162</v>
      </c>
      <c r="G222" s="103"/>
      <c r="H222" s="103"/>
      <c r="I222" s="104">
        <f>I223+I226+I231</f>
        <v>14367.7</v>
      </c>
      <c r="J222" s="104">
        <f>J223+J226+J231</f>
        <v>1683.5</v>
      </c>
      <c r="K222" s="115">
        <f t="shared" ref="K222:K287" si="108">J222/I222*100</f>
        <v>11.717254675417777</v>
      </c>
    </row>
    <row r="223" spans="1:11" ht="25.5" x14ac:dyDescent="0.2">
      <c r="A223" s="108" t="s">
        <v>255</v>
      </c>
      <c r="B223" s="103" t="s">
        <v>211</v>
      </c>
      <c r="C223" s="103" t="s">
        <v>176</v>
      </c>
      <c r="D223" s="103" t="s">
        <v>162</v>
      </c>
      <c r="E223" s="103" t="s">
        <v>8</v>
      </c>
      <c r="F223" s="103" t="s">
        <v>162</v>
      </c>
      <c r="G223" s="103" t="s">
        <v>251</v>
      </c>
      <c r="H223" s="103"/>
      <c r="I223" s="104">
        <f>I224</f>
        <v>800.2</v>
      </c>
      <c r="J223" s="104">
        <f t="shared" ref="J223:J224" si="109">J224</f>
        <v>163.6</v>
      </c>
      <c r="K223" s="115">
        <f t="shared" si="108"/>
        <v>20.444888777805549</v>
      </c>
    </row>
    <row r="224" spans="1:11" ht="38.25" x14ac:dyDescent="0.2">
      <c r="A224" s="102" t="s">
        <v>232</v>
      </c>
      <c r="B224" s="103" t="s">
        <v>211</v>
      </c>
      <c r="C224" s="103" t="s">
        <v>176</v>
      </c>
      <c r="D224" s="103" t="s">
        <v>162</v>
      </c>
      <c r="E224" s="103" t="s">
        <v>8</v>
      </c>
      <c r="F224" s="103" t="s">
        <v>162</v>
      </c>
      <c r="G224" s="103" t="s">
        <v>251</v>
      </c>
      <c r="H224" s="103" t="s">
        <v>229</v>
      </c>
      <c r="I224" s="104">
        <f>I225</f>
        <v>800.2</v>
      </c>
      <c r="J224" s="104">
        <f t="shared" si="109"/>
        <v>163.6</v>
      </c>
      <c r="K224" s="115">
        <f t="shared" si="108"/>
        <v>20.444888777805549</v>
      </c>
    </row>
    <row r="225" spans="1:11" x14ac:dyDescent="0.2">
      <c r="A225" s="102" t="s">
        <v>256</v>
      </c>
      <c r="B225" s="103" t="s">
        <v>211</v>
      </c>
      <c r="C225" s="103" t="s">
        <v>176</v>
      </c>
      <c r="D225" s="103" t="s">
        <v>162</v>
      </c>
      <c r="E225" s="103" t="s">
        <v>8</v>
      </c>
      <c r="F225" s="103" t="s">
        <v>162</v>
      </c>
      <c r="G225" s="103" t="s">
        <v>251</v>
      </c>
      <c r="H225" s="103" t="s">
        <v>252</v>
      </c>
      <c r="I225" s="104">
        <f>'Приложение 2'!J247</f>
        <v>800.2</v>
      </c>
      <c r="J225" s="104">
        <f>'Приложение 2'!K247</f>
        <v>163.6</v>
      </c>
      <c r="K225" s="115">
        <f t="shared" si="108"/>
        <v>20.444888777805549</v>
      </c>
    </row>
    <row r="226" spans="1:11" ht="14.25" customHeight="1" x14ac:dyDescent="0.2">
      <c r="A226" s="107" t="s">
        <v>330</v>
      </c>
      <c r="B226" s="103" t="s">
        <v>211</v>
      </c>
      <c r="C226" s="103" t="s">
        <v>176</v>
      </c>
      <c r="D226" s="103" t="s">
        <v>162</v>
      </c>
      <c r="E226" s="103" t="s">
        <v>8</v>
      </c>
      <c r="F226" s="103" t="s">
        <v>162</v>
      </c>
      <c r="G226" s="103" t="s">
        <v>328</v>
      </c>
      <c r="H226" s="103"/>
      <c r="I226" s="104">
        <f>I229+I227</f>
        <v>8001.3</v>
      </c>
      <c r="J226" s="104">
        <f>J229+J227</f>
        <v>1519.9</v>
      </c>
      <c r="K226" s="115">
        <f t="shared" si="108"/>
        <v>18.995663204729233</v>
      </c>
    </row>
    <row r="227" spans="1:11" ht="28.5" customHeight="1" x14ac:dyDescent="0.2">
      <c r="A227" s="102" t="s">
        <v>131</v>
      </c>
      <c r="B227" s="103" t="s">
        <v>211</v>
      </c>
      <c r="C227" s="103" t="s">
        <v>176</v>
      </c>
      <c r="D227" s="103" t="s">
        <v>162</v>
      </c>
      <c r="E227" s="103" t="s">
        <v>8</v>
      </c>
      <c r="F227" s="103" t="s">
        <v>162</v>
      </c>
      <c r="G227" s="103" t="s">
        <v>328</v>
      </c>
      <c r="H227" s="103" t="s">
        <v>129</v>
      </c>
      <c r="I227" s="104">
        <f>I228</f>
        <v>16</v>
      </c>
      <c r="J227" s="104">
        <f>J228</f>
        <v>15.7</v>
      </c>
      <c r="K227" s="115">
        <f t="shared" si="108"/>
        <v>98.125</v>
      </c>
    </row>
    <row r="228" spans="1:11" ht="42" customHeight="1" x14ac:dyDescent="0.2">
      <c r="A228" s="102" t="s">
        <v>132</v>
      </c>
      <c r="B228" s="103" t="s">
        <v>211</v>
      </c>
      <c r="C228" s="103" t="s">
        <v>176</v>
      </c>
      <c r="D228" s="103" t="s">
        <v>162</v>
      </c>
      <c r="E228" s="103" t="s">
        <v>8</v>
      </c>
      <c r="F228" s="103" t="s">
        <v>162</v>
      </c>
      <c r="G228" s="103" t="s">
        <v>328</v>
      </c>
      <c r="H228" s="103" t="s">
        <v>130</v>
      </c>
      <c r="I228" s="104">
        <f>'Приложение 2'!J377</f>
        <v>16</v>
      </c>
      <c r="J228" s="104">
        <f>'Приложение 2'!K377</f>
        <v>15.7</v>
      </c>
      <c r="K228" s="115">
        <f t="shared" si="108"/>
        <v>98.125</v>
      </c>
    </row>
    <row r="229" spans="1:11" ht="38.25" x14ac:dyDescent="0.2">
      <c r="A229" s="102" t="s">
        <v>232</v>
      </c>
      <c r="B229" s="103" t="s">
        <v>211</v>
      </c>
      <c r="C229" s="103" t="s">
        <v>176</v>
      </c>
      <c r="D229" s="103" t="s">
        <v>162</v>
      </c>
      <c r="E229" s="103" t="s">
        <v>8</v>
      </c>
      <c r="F229" s="103" t="s">
        <v>162</v>
      </c>
      <c r="G229" s="103" t="s">
        <v>328</v>
      </c>
      <c r="H229" s="103" t="s">
        <v>229</v>
      </c>
      <c r="I229" s="104">
        <f>I230</f>
        <v>7985.3</v>
      </c>
      <c r="J229" s="104">
        <f t="shared" ref="J229" si="110">J230</f>
        <v>1504.2</v>
      </c>
      <c r="K229" s="115">
        <f t="shared" si="108"/>
        <v>18.837113195496723</v>
      </c>
    </row>
    <row r="230" spans="1:11" x14ac:dyDescent="0.2">
      <c r="A230" s="102" t="s">
        <v>256</v>
      </c>
      <c r="B230" s="103" t="s">
        <v>211</v>
      </c>
      <c r="C230" s="103" t="s">
        <v>176</v>
      </c>
      <c r="D230" s="103" t="s">
        <v>162</v>
      </c>
      <c r="E230" s="103" t="s">
        <v>8</v>
      </c>
      <c r="F230" s="103" t="s">
        <v>162</v>
      </c>
      <c r="G230" s="103" t="s">
        <v>328</v>
      </c>
      <c r="H230" s="103" t="s">
        <v>252</v>
      </c>
      <c r="I230" s="104">
        <f>'Приложение 2'!J379</f>
        <v>7985.3</v>
      </c>
      <c r="J230" s="104">
        <f>'Приложение 2'!K379</f>
        <v>1504.2</v>
      </c>
      <c r="K230" s="115">
        <f t="shared" si="108"/>
        <v>18.837113195496723</v>
      </c>
    </row>
    <row r="231" spans="1:11" x14ac:dyDescent="0.2">
      <c r="A231" s="105" t="s">
        <v>440</v>
      </c>
      <c r="B231" s="103" t="s">
        <v>211</v>
      </c>
      <c r="C231" s="103" t="s">
        <v>176</v>
      </c>
      <c r="D231" s="103" t="s">
        <v>162</v>
      </c>
      <c r="E231" s="103" t="s">
        <v>8</v>
      </c>
      <c r="F231" s="103" t="s">
        <v>437</v>
      </c>
      <c r="G231" s="103"/>
      <c r="H231" s="103"/>
      <c r="I231" s="104">
        <f>I232</f>
        <v>5566.2</v>
      </c>
      <c r="J231" s="104">
        <f t="shared" ref="J231:J233" si="111">J232</f>
        <v>0</v>
      </c>
      <c r="K231" s="115">
        <f t="shared" si="108"/>
        <v>0</v>
      </c>
    </row>
    <row r="232" spans="1:11" ht="38.25" x14ac:dyDescent="0.2">
      <c r="A232" s="108" t="s">
        <v>441</v>
      </c>
      <c r="B232" s="103" t="s">
        <v>211</v>
      </c>
      <c r="C232" s="103" t="s">
        <v>176</v>
      </c>
      <c r="D232" s="103" t="s">
        <v>162</v>
      </c>
      <c r="E232" s="103" t="s">
        <v>8</v>
      </c>
      <c r="F232" s="103" t="s">
        <v>437</v>
      </c>
      <c r="G232" s="103" t="s">
        <v>438</v>
      </c>
      <c r="H232" s="103"/>
      <c r="I232" s="104">
        <f t="shared" ref="I232:I233" si="112">I233</f>
        <v>5566.2</v>
      </c>
      <c r="J232" s="104">
        <f t="shared" si="111"/>
        <v>0</v>
      </c>
      <c r="K232" s="115">
        <f t="shared" si="108"/>
        <v>0</v>
      </c>
    </row>
    <row r="233" spans="1:11" ht="38.25" x14ac:dyDescent="0.2">
      <c r="A233" s="102" t="s">
        <v>232</v>
      </c>
      <c r="B233" s="103" t="s">
        <v>211</v>
      </c>
      <c r="C233" s="103" t="s">
        <v>176</v>
      </c>
      <c r="D233" s="103" t="s">
        <v>162</v>
      </c>
      <c r="E233" s="103" t="s">
        <v>8</v>
      </c>
      <c r="F233" s="103" t="s">
        <v>437</v>
      </c>
      <c r="G233" s="103" t="s">
        <v>439</v>
      </c>
      <c r="H233" s="103" t="s">
        <v>229</v>
      </c>
      <c r="I233" s="104">
        <f t="shared" si="112"/>
        <v>5566.2</v>
      </c>
      <c r="J233" s="104">
        <f t="shared" si="111"/>
        <v>0</v>
      </c>
      <c r="K233" s="115">
        <f t="shared" si="108"/>
        <v>0</v>
      </c>
    </row>
    <row r="234" spans="1:11" x14ac:dyDescent="0.2">
      <c r="A234" s="102" t="s">
        <v>256</v>
      </c>
      <c r="B234" s="103" t="s">
        <v>211</v>
      </c>
      <c r="C234" s="103" t="s">
        <v>176</v>
      </c>
      <c r="D234" s="103" t="s">
        <v>162</v>
      </c>
      <c r="E234" s="103" t="s">
        <v>8</v>
      </c>
      <c r="F234" s="103" t="s">
        <v>437</v>
      </c>
      <c r="G234" s="103" t="s">
        <v>439</v>
      </c>
      <c r="H234" s="103" t="s">
        <v>252</v>
      </c>
      <c r="I234" s="104">
        <f>'Приложение 2'!J251</f>
        <v>5566.2</v>
      </c>
      <c r="J234" s="104">
        <f>'Приложение 2'!K251</f>
        <v>0</v>
      </c>
      <c r="K234" s="115">
        <f t="shared" si="108"/>
        <v>0</v>
      </c>
    </row>
    <row r="235" spans="1:11" ht="25.5" x14ac:dyDescent="0.2">
      <c r="A235" s="105" t="s">
        <v>159</v>
      </c>
      <c r="B235" s="103" t="s">
        <v>211</v>
      </c>
      <c r="C235" s="103" t="s">
        <v>176</v>
      </c>
      <c r="D235" s="103" t="s">
        <v>155</v>
      </c>
      <c r="E235" s="103" t="s">
        <v>156</v>
      </c>
      <c r="F235" s="103"/>
      <c r="G235" s="103"/>
      <c r="H235" s="103"/>
      <c r="I235" s="104">
        <f>I236</f>
        <v>265.60000000000002</v>
      </c>
      <c r="J235" s="104">
        <f t="shared" ref="J235:J238" si="113">J236</f>
        <v>78.400000000000006</v>
      </c>
      <c r="K235" s="115">
        <f t="shared" si="108"/>
        <v>29.518072289156628</v>
      </c>
    </row>
    <row r="236" spans="1:11" ht="38.25" x14ac:dyDescent="0.2">
      <c r="A236" s="105" t="s">
        <v>160</v>
      </c>
      <c r="B236" s="103" t="s">
        <v>211</v>
      </c>
      <c r="C236" s="103" t="s">
        <v>176</v>
      </c>
      <c r="D236" s="103" t="s">
        <v>155</v>
      </c>
      <c r="E236" s="103" t="s">
        <v>8</v>
      </c>
      <c r="F236" s="103" t="s">
        <v>157</v>
      </c>
      <c r="G236" s="103"/>
      <c r="H236" s="103"/>
      <c r="I236" s="104">
        <f t="shared" ref="I236:I238" si="114">I237</f>
        <v>265.60000000000002</v>
      </c>
      <c r="J236" s="104">
        <f t="shared" si="113"/>
        <v>78.400000000000006</v>
      </c>
      <c r="K236" s="115">
        <f t="shared" si="108"/>
        <v>29.518072289156628</v>
      </c>
    </row>
    <row r="237" spans="1:11" ht="25.5" x14ac:dyDescent="0.2">
      <c r="A237" s="108" t="s">
        <v>255</v>
      </c>
      <c r="B237" s="103" t="s">
        <v>211</v>
      </c>
      <c r="C237" s="103" t="s">
        <v>176</v>
      </c>
      <c r="D237" s="103" t="s">
        <v>155</v>
      </c>
      <c r="E237" s="103" t="s">
        <v>8</v>
      </c>
      <c r="F237" s="103" t="s">
        <v>157</v>
      </c>
      <c r="G237" s="103" t="s">
        <v>251</v>
      </c>
      <c r="H237" s="103"/>
      <c r="I237" s="104">
        <f t="shared" si="114"/>
        <v>265.60000000000002</v>
      </c>
      <c r="J237" s="104">
        <f t="shared" si="113"/>
        <v>78.400000000000006</v>
      </c>
      <c r="K237" s="115">
        <f t="shared" si="108"/>
        <v>29.518072289156628</v>
      </c>
    </row>
    <row r="238" spans="1:11" ht="38.25" x14ac:dyDescent="0.2">
      <c r="A238" s="102" t="s">
        <v>232</v>
      </c>
      <c r="B238" s="103" t="s">
        <v>211</v>
      </c>
      <c r="C238" s="103" t="s">
        <v>176</v>
      </c>
      <c r="D238" s="103" t="s">
        <v>155</v>
      </c>
      <c r="E238" s="103" t="s">
        <v>8</v>
      </c>
      <c r="F238" s="103" t="s">
        <v>157</v>
      </c>
      <c r="G238" s="103" t="s">
        <v>251</v>
      </c>
      <c r="H238" s="103" t="s">
        <v>229</v>
      </c>
      <c r="I238" s="104">
        <f t="shared" si="114"/>
        <v>265.60000000000002</v>
      </c>
      <c r="J238" s="104">
        <f t="shared" si="113"/>
        <v>78.400000000000006</v>
      </c>
      <c r="K238" s="115">
        <f t="shared" si="108"/>
        <v>29.518072289156628</v>
      </c>
    </row>
    <row r="239" spans="1:11" x14ac:dyDescent="0.2">
      <c r="A239" s="102" t="s">
        <v>256</v>
      </c>
      <c r="B239" s="103" t="s">
        <v>211</v>
      </c>
      <c r="C239" s="103" t="s">
        <v>176</v>
      </c>
      <c r="D239" s="103" t="s">
        <v>155</v>
      </c>
      <c r="E239" s="103" t="s">
        <v>8</v>
      </c>
      <c r="F239" s="103" t="s">
        <v>157</v>
      </c>
      <c r="G239" s="103" t="s">
        <v>251</v>
      </c>
      <c r="H239" s="103" t="s">
        <v>252</v>
      </c>
      <c r="I239" s="104">
        <f>'Приложение 2'!J256</f>
        <v>265.60000000000002</v>
      </c>
      <c r="J239" s="104">
        <f>'Приложение 2'!K256</f>
        <v>78.400000000000006</v>
      </c>
      <c r="K239" s="115">
        <f t="shared" si="108"/>
        <v>29.518072289156628</v>
      </c>
    </row>
    <row r="240" spans="1:11" x14ac:dyDescent="0.2">
      <c r="A240" s="105" t="s">
        <v>215</v>
      </c>
      <c r="B240" s="103" t="s">
        <v>211</v>
      </c>
      <c r="C240" s="103" t="s">
        <v>211</v>
      </c>
      <c r="D240" s="103"/>
      <c r="E240" s="103"/>
      <c r="F240" s="103"/>
      <c r="G240" s="103"/>
      <c r="H240" s="103"/>
      <c r="I240" s="104">
        <f>I241+I247</f>
        <v>1019.1</v>
      </c>
      <c r="J240" s="104">
        <f t="shared" ref="J240" si="115">J241+J247</f>
        <v>6.6</v>
      </c>
      <c r="K240" s="115">
        <f t="shared" si="108"/>
        <v>0.64763026199587859</v>
      </c>
    </row>
    <row r="241" spans="1:11" ht="39.75" customHeight="1" x14ac:dyDescent="0.2">
      <c r="A241" s="105" t="s">
        <v>269</v>
      </c>
      <c r="B241" s="103" t="s">
        <v>211</v>
      </c>
      <c r="C241" s="103" t="s">
        <v>211</v>
      </c>
      <c r="D241" s="103" t="s">
        <v>113</v>
      </c>
      <c r="E241" s="103" t="s">
        <v>156</v>
      </c>
      <c r="F241" s="103"/>
      <c r="G241" s="103"/>
      <c r="H241" s="103"/>
      <c r="I241" s="104">
        <f>I242</f>
        <v>971.1</v>
      </c>
      <c r="J241" s="104">
        <f t="shared" ref="J241:J245" si="116">J242</f>
        <v>0</v>
      </c>
      <c r="K241" s="115">
        <f t="shared" si="108"/>
        <v>0</v>
      </c>
    </row>
    <row r="242" spans="1:11" ht="40.5" customHeight="1" x14ac:dyDescent="0.2">
      <c r="A242" s="105" t="s">
        <v>270</v>
      </c>
      <c r="B242" s="103" t="s">
        <v>211</v>
      </c>
      <c r="C242" s="103" t="s">
        <v>211</v>
      </c>
      <c r="D242" s="103" t="s">
        <v>113</v>
      </c>
      <c r="E242" s="103" t="s">
        <v>9</v>
      </c>
      <c r="F242" s="103"/>
      <c r="G242" s="103"/>
      <c r="H242" s="103"/>
      <c r="I242" s="104">
        <f t="shared" ref="I242:I245" si="117">I243</f>
        <v>971.1</v>
      </c>
      <c r="J242" s="104">
        <f t="shared" si="116"/>
        <v>0</v>
      </c>
      <c r="K242" s="115">
        <f t="shared" si="108"/>
        <v>0</v>
      </c>
    </row>
    <row r="243" spans="1:11" ht="27" customHeight="1" x14ac:dyDescent="0.2">
      <c r="A243" s="105" t="s">
        <v>334</v>
      </c>
      <c r="B243" s="103" t="s">
        <v>211</v>
      </c>
      <c r="C243" s="103" t="s">
        <v>211</v>
      </c>
      <c r="D243" s="103" t="s">
        <v>113</v>
      </c>
      <c r="E243" s="103" t="s">
        <v>9</v>
      </c>
      <c r="F243" s="103" t="s">
        <v>20</v>
      </c>
      <c r="G243" s="103"/>
      <c r="H243" s="103"/>
      <c r="I243" s="104">
        <f t="shared" si="117"/>
        <v>971.1</v>
      </c>
      <c r="J243" s="104">
        <f t="shared" si="116"/>
        <v>0</v>
      </c>
      <c r="K243" s="115">
        <f t="shared" si="108"/>
        <v>0</v>
      </c>
    </row>
    <row r="244" spans="1:11" ht="52.5" customHeight="1" x14ac:dyDescent="0.2">
      <c r="A244" s="107" t="s">
        <v>335</v>
      </c>
      <c r="B244" s="103" t="s">
        <v>211</v>
      </c>
      <c r="C244" s="103" t="s">
        <v>211</v>
      </c>
      <c r="D244" s="103" t="s">
        <v>113</v>
      </c>
      <c r="E244" s="103" t="s">
        <v>9</v>
      </c>
      <c r="F244" s="103" t="s">
        <v>20</v>
      </c>
      <c r="G244" s="103" t="s">
        <v>333</v>
      </c>
      <c r="H244" s="103"/>
      <c r="I244" s="104">
        <f t="shared" si="117"/>
        <v>971.1</v>
      </c>
      <c r="J244" s="104">
        <f t="shared" si="116"/>
        <v>0</v>
      </c>
      <c r="K244" s="115">
        <f t="shared" si="108"/>
        <v>0</v>
      </c>
    </row>
    <row r="245" spans="1:11" ht="38.25" x14ac:dyDescent="0.2">
      <c r="A245" s="102" t="s">
        <v>232</v>
      </c>
      <c r="B245" s="103" t="s">
        <v>211</v>
      </c>
      <c r="C245" s="103" t="s">
        <v>211</v>
      </c>
      <c r="D245" s="103" t="s">
        <v>113</v>
      </c>
      <c r="E245" s="103" t="s">
        <v>9</v>
      </c>
      <c r="F245" s="103" t="s">
        <v>20</v>
      </c>
      <c r="G245" s="103" t="s">
        <v>333</v>
      </c>
      <c r="H245" s="103" t="s">
        <v>229</v>
      </c>
      <c r="I245" s="104">
        <f t="shared" si="117"/>
        <v>971.1</v>
      </c>
      <c r="J245" s="104">
        <f t="shared" si="116"/>
        <v>0</v>
      </c>
      <c r="K245" s="115">
        <f t="shared" si="108"/>
        <v>0</v>
      </c>
    </row>
    <row r="246" spans="1:11" x14ac:dyDescent="0.2">
      <c r="A246" s="102" t="s">
        <v>256</v>
      </c>
      <c r="B246" s="103" t="s">
        <v>211</v>
      </c>
      <c r="C246" s="103" t="s">
        <v>211</v>
      </c>
      <c r="D246" s="103" t="s">
        <v>113</v>
      </c>
      <c r="E246" s="103" t="s">
        <v>9</v>
      </c>
      <c r="F246" s="103" t="s">
        <v>20</v>
      </c>
      <c r="G246" s="103" t="s">
        <v>333</v>
      </c>
      <c r="H246" s="103" t="s">
        <v>252</v>
      </c>
      <c r="I246" s="104">
        <f>'Приложение 2'!J386</f>
        <v>971.1</v>
      </c>
      <c r="J246" s="104">
        <f>'Приложение 2'!K386</f>
        <v>0</v>
      </c>
      <c r="K246" s="115">
        <f t="shared" si="108"/>
        <v>0</v>
      </c>
    </row>
    <row r="247" spans="1:11" ht="25.5" x14ac:dyDescent="0.2">
      <c r="A247" s="105" t="s">
        <v>159</v>
      </c>
      <c r="B247" s="103" t="s">
        <v>211</v>
      </c>
      <c r="C247" s="103" t="s">
        <v>211</v>
      </c>
      <c r="D247" s="103" t="s">
        <v>155</v>
      </c>
      <c r="E247" s="103" t="s">
        <v>156</v>
      </c>
      <c r="F247" s="103"/>
      <c r="G247" s="103"/>
      <c r="H247" s="103"/>
      <c r="I247" s="104">
        <f>I248</f>
        <v>48</v>
      </c>
      <c r="J247" s="104">
        <f t="shared" ref="J247:J250" si="118">J248</f>
        <v>6.6</v>
      </c>
      <c r="K247" s="115">
        <f t="shared" si="108"/>
        <v>13.749999999999998</v>
      </c>
    </row>
    <row r="248" spans="1:11" ht="38.25" x14ac:dyDescent="0.2">
      <c r="A248" s="105" t="s">
        <v>160</v>
      </c>
      <c r="B248" s="103" t="s">
        <v>211</v>
      </c>
      <c r="C248" s="103" t="s">
        <v>211</v>
      </c>
      <c r="D248" s="103" t="s">
        <v>155</v>
      </c>
      <c r="E248" s="103" t="s">
        <v>8</v>
      </c>
      <c r="F248" s="103"/>
      <c r="G248" s="103"/>
      <c r="H248" s="103"/>
      <c r="I248" s="104">
        <f t="shared" ref="I248:I250" si="119">I249</f>
        <v>48</v>
      </c>
      <c r="J248" s="104">
        <f t="shared" si="118"/>
        <v>6.6</v>
      </c>
      <c r="K248" s="115">
        <f t="shared" si="108"/>
        <v>13.749999999999998</v>
      </c>
    </row>
    <row r="249" spans="1:11" ht="12" customHeight="1" x14ac:dyDescent="0.2">
      <c r="A249" s="105" t="s">
        <v>213</v>
      </c>
      <c r="B249" s="103" t="s">
        <v>211</v>
      </c>
      <c r="C249" s="103" t="s">
        <v>211</v>
      </c>
      <c r="D249" s="103" t="s">
        <v>155</v>
      </c>
      <c r="E249" s="103" t="s">
        <v>8</v>
      </c>
      <c r="F249" s="103" t="s">
        <v>156</v>
      </c>
      <c r="G249" s="103" t="s">
        <v>212</v>
      </c>
      <c r="H249" s="106"/>
      <c r="I249" s="104">
        <f t="shared" si="119"/>
        <v>48</v>
      </c>
      <c r="J249" s="104">
        <f t="shared" si="118"/>
        <v>6.6</v>
      </c>
      <c r="K249" s="115">
        <f t="shared" si="108"/>
        <v>13.749999999999998</v>
      </c>
    </row>
    <row r="250" spans="1:11" ht="25.5" x14ac:dyDescent="0.2">
      <c r="A250" s="102" t="s">
        <v>131</v>
      </c>
      <c r="B250" s="103" t="s">
        <v>211</v>
      </c>
      <c r="C250" s="103" t="s">
        <v>211</v>
      </c>
      <c r="D250" s="103" t="s">
        <v>155</v>
      </c>
      <c r="E250" s="103" t="s">
        <v>8</v>
      </c>
      <c r="F250" s="103" t="s">
        <v>156</v>
      </c>
      <c r="G250" s="103" t="s">
        <v>212</v>
      </c>
      <c r="H250" s="103" t="s">
        <v>129</v>
      </c>
      <c r="I250" s="104">
        <f t="shared" si="119"/>
        <v>48</v>
      </c>
      <c r="J250" s="104">
        <f t="shared" si="118"/>
        <v>6.6</v>
      </c>
      <c r="K250" s="115">
        <f t="shared" si="108"/>
        <v>13.749999999999998</v>
      </c>
    </row>
    <row r="251" spans="1:11" ht="38.25" x14ac:dyDescent="0.2">
      <c r="A251" s="102" t="s">
        <v>132</v>
      </c>
      <c r="B251" s="103" t="s">
        <v>211</v>
      </c>
      <c r="C251" s="103" t="s">
        <v>211</v>
      </c>
      <c r="D251" s="103" t="s">
        <v>155</v>
      </c>
      <c r="E251" s="103" t="s">
        <v>8</v>
      </c>
      <c r="F251" s="103" t="s">
        <v>156</v>
      </c>
      <c r="G251" s="103" t="s">
        <v>212</v>
      </c>
      <c r="H251" s="103" t="s">
        <v>130</v>
      </c>
      <c r="I251" s="104">
        <f>'Приложение 2'!J149</f>
        <v>48</v>
      </c>
      <c r="J251" s="104">
        <f>'Приложение 2'!K149</f>
        <v>6.6</v>
      </c>
      <c r="K251" s="115">
        <f t="shared" si="108"/>
        <v>13.749999999999998</v>
      </c>
    </row>
    <row r="252" spans="1:11" x14ac:dyDescent="0.2">
      <c r="A252" s="105" t="s">
        <v>279</v>
      </c>
      <c r="B252" s="103" t="s">
        <v>211</v>
      </c>
      <c r="C252" s="103" t="s">
        <v>201</v>
      </c>
      <c r="D252" s="103"/>
      <c r="E252" s="103"/>
      <c r="F252" s="103"/>
      <c r="G252" s="103"/>
      <c r="H252" s="103"/>
      <c r="I252" s="104">
        <f>I253</f>
        <v>1248.4000000000001</v>
      </c>
      <c r="J252" s="104">
        <f t="shared" ref="J252" si="120">J253</f>
        <v>217</v>
      </c>
      <c r="K252" s="115">
        <f t="shared" si="108"/>
        <v>17.382249279077218</v>
      </c>
    </row>
    <row r="253" spans="1:11" ht="25.5" x14ac:dyDescent="0.2">
      <c r="A253" s="105" t="s">
        <v>159</v>
      </c>
      <c r="B253" s="103" t="s">
        <v>211</v>
      </c>
      <c r="C253" s="103" t="s">
        <v>201</v>
      </c>
      <c r="D253" s="103" t="s">
        <v>155</v>
      </c>
      <c r="E253" s="103" t="s">
        <v>156</v>
      </c>
      <c r="F253" s="103"/>
      <c r="G253" s="103"/>
      <c r="H253" s="103"/>
      <c r="I253" s="104">
        <f>I254</f>
        <v>1248.4000000000001</v>
      </c>
      <c r="J253" s="104">
        <f t="shared" ref="J253" si="121">J254</f>
        <v>217</v>
      </c>
      <c r="K253" s="115">
        <f t="shared" si="108"/>
        <v>17.382249279077218</v>
      </c>
    </row>
    <row r="254" spans="1:11" ht="38.25" x14ac:dyDescent="0.2">
      <c r="A254" s="105" t="s">
        <v>160</v>
      </c>
      <c r="B254" s="103" t="s">
        <v>211</v>
      </c>
      <c r="C254" s="103" t="s">
        <v>201</v>
      </c>
      <c r="D254" s="103" t="s">
        <v>155</v>
      </c>
      <c r="E254" s="103" t="s">
        <v>8</v>
      </c>
      <c r="F254" s="103" t="s">
        <v>157</v>
      </c>
      <c r="G254" s="103"/>
      <c r="H254" s="103"/>
      <c r="I254" s="104">
        <f>I255+I258</f>
        <v>1248.4000000000001</v>
      </c>
      <c r="J254" s="104">
        <f t="shared" ref="J254" si="122">J255+J258</f>
        <v>217</v>
      </c>
      <c r="K254" s="115">
        <f t="shared" si="108"/>
        <v>17.382249279077218</v>
      </c>
    </row>
    <row r="255" spans="1:11" ht="25.5" x14ac:dyDescent="0.2">
      <c r="A255" s="108" t="s">
        <v>255</v>
      </c>
      <c r="B255" s="103" t="s">
        <v>211</v>
      </c>
      <c r="C255" s="103" t="s">
        <v>201</v>
      </c>
      <c r="D255" s="103" t="s">
        <v>155</v>
      </c>
      <c r="E255" s="103" t="s">
        <v>8</v>
      </c>
      <c r="F255" s="103" t="s">
        <v>157</v>
      </c>
      <c r="G255" s="103" t="s">
        <v>251</v>
      </c>
      <c r="H255" s="103"/>
      <c r="I255" s="104">
        <f>I256</f>
        <v>212.5</v>
      </c>
      <c r="J255" s="104">
        <f t="shared" ref="J255:J256" si="123">J256</f>
        <v>52.1</v>
      </c>
      <c r="K255" s="115">
        <f t="shared" si="108"/>
        <v>24.517647058823531</v>
      </c>
    </row>
    <row r="256" spans="1:11" ht="38.25" x14ac:dyDescent="0.2">
      <c r="A256" s="102" t="s">
        <v>232</v>
      </c>
      <c r="B256" s="103" t="s">
        <v>211</v>
      </c>
      <c r="C256" s="103" t="s">
        <v>201</v>
      </c>
      <c r="D256" s="103" t="s">
        <v>155</v>
      </c>
      <c r="E256" s="103" t="s">
        <v>8</v>
      </c>
      <c r="F256" s="103" t="s">
        <v>157</v>
      </c>
      <c r="G256" s="103" t="s">
        <v>251</v>
      </c>
      <c r="H256" s="103" t="s">
        <v>229</v>
      </c>
      <c r="I256" s="104">
        <f>I257</f>
        <v>212.5</v>
      </c>
      <c r="J256" s="104">
        <f t="shared" si="123"/>
        <v>52.1</v>
      </c>
      <c r="K256" s="115">
        <f t="shared" si="108"/>
        <v>24.517647058823531</v>
      </c>
    </row>
    <row r="257" spans="1:11" x14ac:dyDescent="0.2">
      <c r="A257" s="102" t="s">
        <v>256</v>
      </c>
      <c r="B257" s="103" t="s">
        <v>211</v>
      </c>
      <c r="C257" s="103" t="s">
        <v>201</v>
      </c>
      <c r="D257" s="103" t="s">
        <v>155</v>
      </c>
      <c r="E257" s="103" t="s">
        <v>8</v>
      </c>
      <c r="F257" s="103" t="s">
        <v>157</v>
      </c>
      <c r="G257" s="103" t="s">
        <v>251</v>
      </c>
      <c r="H257" s="103" t="s">
        <v>252</v>
      </c>
      <c r="I257" s="104">
        <f>'Приложение 2'!J262</f>
        <v>212.5</v>
      </c>
      <c r="J257" s="104">
        <f>'Приложение 2'!K262</f>
        <v>52.1</v>
      </c>
      <c r="K257" s="115">
        <f t="shared" si="108"/>
        <v>24.517647058823531</v>
      </c>
    </row>
    <row r="258" spans="1:11" ht="52.5" customHeight="1" x14ac:dyDescent="0.2">
      <c r="A258" s="105" t="s">
        <v>281</v>
      </c>
      <c r="B258" s="103" t="s">
        <v>211</v>
      </c>
      <c r="C258" s="103" t="s">
        <v>201</v>
      </c>
      <c r="D258" s="103" t="s">
        <v>155</v>
      </c>
      <c r="E258" s="103" t="s">
        <v>8</v>
      </c>
      <c r="F258" s="103" t="s">
        <v>157</v>
      </c>
      <c r="G258" s="103" t="s">
        <v>280</v>
      </c>
      <c r="H258" s="103"/>
      <c r="I258" s="104">
        <f>I259+I261</f>
        <v>1035.9000000000001</v>
      </c>
      <c r="J258" s="104">
        <f t="shared" ref="J258" si="124">J259+J261</f>
        <v>164.9</v>
      </c>
      <c r="K258" s="115">
        <f t="shared" si="108"/>
        <v>15.918524954146152</v>
      </c>
    </row>
    <row r="259" spans="1:11" ht="61.5" customHeight="1" x14ac:dyDescent="0.2">
      <c r="A259" s="105" t="s">
        <v>120</v>
      </c>
      <c r="B259" s="103" t="s">
        <v>211</v>
      </c>
      <c r="C259" s="103" t="s">
        <v>201</v>
      </c>
      <c r="D259" s="103" t="s">
        <v>155</v>
      </c>
      <c r="E259" s="103" t="s">
        <v>8</v>
      </c>
      <c r="F259" s="103" t="s">
        <v>157</v>
      </c>
      <c r="G259" s="103" t="s">
        <v>280</v>
      </c>
      <c r="H259" s="103" t="s">
        <v>119</v>
      </c>
      <c r="I259" s="104">
        <f>I260</f>
        <v>1010.1</v>
      </c>
      <c r="J259" s="104">
        <f t="shared" ref="J259" si="125">J260</f>
        <v>164.9</v>
      </c>
      <c r="K259" s="115">
        <f t="shared" si="108"/>
        <v>16.325116325116326</v>
      </c>
    </row>
    <row r="260" spans="1:11" ht="25.5" x14ac:dyDescent="0.2">
      <c r="A260" s="102" t="s">
        <v>175</v>
      </c>
      <c r="B260" s="103" t="s">
        <v>211</v>
      </c>
      <c r="C260" s="103" t="s">
        <v>201</v>
      </c>
      <c r="D260" s="103" t="s">
        <v>155</v>
      </c>
      <c r="E260" s="103" t="s">
        <v>8</v>
      </c>
      <c r="F260" s="103" t="s">
        <v>157</v>
      </c>
      <c r="G260" s="103" t="s">
        <v>280</v>
      </c>
      <c r="H260" s="103" t="s">
        <v>172</v>
      </c>
      <c r="I260" s="104">
        <f>'Приложение 2'!J265</f>
        <v>1010.1</v>
      </c>
      <c r="J260" s="104">
        <f>'Приложение 2'!K265</f>
        <v>164.9</v>
      </c>
      <c r="K260" s="115">
        <f t="shared" si="108"/>
        <v>16.325116325116326</v>
      </c>
    </row>
    <row r="261" spans="1:11" ht="25.5" x14ac:dyDescent="0.2">
      <c r="A261" s="102" t="s">
        <v>131</v>
      </c>
      <c r="B261" s="103" t="s">
        <v>211</v>
      </c>
      <c r="C261" s="103" t="s">
        <v>201</v>
      </c>
      <c r="D261" s="103" t="s">
        <v>155</v>
      </c>
      <c r="E261" s="103" t="s">
        <v>8</v>
      </c>
      <c r="F261" s="103" t="s">
        <v>157</v>
      </c>
      <c r="G261" s="103" t="s">
        <v>280</v>
      </c>
      <c r="H261" s="103" t="s">
        <v>129</v>
      </c>
      <c r="I261" s="104">
        <f>I262</f>
        <v>25.8</v>
      </c>
      <c r="J261" s="104">
        <f t="shared" ref="J261" si="126">J262</f>
        <v>0</v>
      </c>
      <c r="K261" s="115">
        <f t="shared" si="108"/>
        <v>0</v>
      </c>
    </row>
    <row r="262" spans="1:11" ht="38.25" x14ac:dyDescent="0.2">
      <c r="A262" s="102" t="s">
        <v>132</v>
      </c>
      <c r="B262" s="103" t="s">
        <v>211</v>
      </c>
      <c r="C262" s="103" t="s">
        <v>201</v>
      </c>
      <c r="D262" s="103" t="s">
        <v>155</v>
      </c>
      <c r="E262" s="103" t="s">
        <v>8</v>
      </c>
      <c r="F262" s="103" t="s">
        <v>157</v>
      </c>
      <c r="G262" s="103" t="s">
        <v>280</v>
      </c>
      <c r="H262" s="103" t="s">
        <v>130</v>
      </c>
      <c r="I262" s="104">
        <f>'Приложение 2'!J267</f>
        <v>25.8</v>
      </c>
      <c r="J262" s="104">
        <f>'Приложение 2'!K267</f>
        <v>0</v>
      </c>
      <c r="K262" s="115">
        <f t="shared" si="108"/>
        <v>0</v>
      </c>
    </row>
    <row r="263" spans="1:11" x14ac:dyDescent="0.2">
      <c r="A263" s="105" t="s">
        <v>283</v>
      </c>
      <c r="B263" s="103" t="s">
        <v>282</v>
      </c>
      <c r="C263" s="103"/>
      <c r="D263" s="103"/>
      <c r="E263" s="103"/>
      <c r="F263" s="103"/>
      <c r="G263" s="103"/>
      <c r="H263" s="103"/>
      <c r="I263" s="104">
        <f>I264+I278</f>
        <v>19802.5</v>
      </c>
      <c r="J263" s="104">
        <f>J264+J278</f>
        <v>7063.7</v>
      </c>
      <c r="K263" s="115">
        <f t="shared" si="108"/>
        <v>35.670748642848125</v>
      </c>
    </row>
    <row r="264" spans="1:11" x14ac:dyDescent="0.2">
      <c r="A264" s="105" t="s">
        <v>337</v>
      </c>
      <c r="B264" s="103" t="s">
        <v>282</v>
      </c>
      <c r="C264" s="103" t="s">
        <v>110</v>
      </c>
      <c r="D264" s="103"/>
      <c r="E264" s="103"/>
      <c r="F264" s="103"/>
      <c r="G264" s="103"/>
      <c r="H264" s="103"/>
      <c r="I264" s="104">
        <f>I265</f>
        <v>17228</v>
      </c>
      <c r="J264" s="104">
        <f t="shared" ref="J264" si="127">J265</f>
        <v>6396.3</v>
      </c>
      <c r="K264" s="115">
        <f t="shared" si="108"/>
        <v>37.127350824239613</v>
      </c>
    </row>
    <row r="265" spans="1:11" ht="41.25" customHeight="1" x14ac:dyDescent="0.2">
      <c r="A265" s="105" t="s">
        <v>276</v>
      </c>
      <c r="B265" s="103" t="s">
        <v>282</v>
      </c>
      <c r="C265" s="103" t="s">
        <v>110</v>
      </c>
      <c r="D265" s="103" t="s">
        <v>162</v>
      </c>
      <c r="E265" s="103" t="s">
        <v>156</v>
      </c>
      <c r="F265" s="103"/>
      <c r="G265" s="103"/>
      <c r="H265" s="103"/>
      <c r="I265" s="104">
        <f>I266</f>
        <v>17228</v>
      </c>
      <c r="J265" s="104">
        <f t="shared" ref="J265" si="128">J266</f>
        <v>6396.3</v>
      </c>
      <c r="K265" s="115">
        <f t="shared" si="108"/>
        <v>37.127350824239613</v>
      </c>
    </row>
    <row r="266" spans="1:11" x14ac:dyDescent="0.2">
      <c r="A266" s="105" t="s">
        <v>277</v>
      </c>
      <c r="B266" s="103" t="s">
        <v>282</v>
      </c>
      <c r="C266" s="103" t="s">
        <v>110</v>
      </c>
      <c r="D266" s="103" t="s">
        <v>162</v>
      </c>
      <c r="E266" s="103" t="s">
        <v>8</v>
      </c>
      <c r="F266" s="103"/>
      <c r="G266" s="103"/>
      <c r="H266" s="103"/>
      <c r="I266" s="104">
        <f>I267+I271</f>
        <v>17228</v>
      </c>
      <c r="J266" s="104">
        <f t="shared" ref="J266" si="129">J267+J271</f>
        <v>6396.3</v>
      </c>
      <c r="K266" s="115">
        <f t="shared" si="108"/>
        <v>37.127350824239613</v>
      </c>
    </row>
    <row r="267" spans="1:11" ht="51.75" customHeight="1" x14ac:dyDescent="0.2">
      <c r="A267" s="105" t="s">
        <v>338</v>
      </c>
      <c r="B267" s="103" t="s">
        <v>282</v>
      </c>
      <c r="C267" s="103" t="s">
        <v>110</v>
      </c>
      <c r="D267" s="103" t="s">
        <v>162</v>
      </c>
      <c r="E267" s="103" t="s">
        <v>8</v>
      </c>
      <c r="F267" s="103" t="s">
        <v>176</v>
      </c>
      <c r="G267" s="103"/>
      <c r="H267" s="103"/>
      <c r="I267" s="104">
        <f>I268</f>
        <v>11209</v>
      </c>
      <c r="J267" s="104">
        <f t="shared" ref="J267:J269" si="130">J268</f>
        <v>3372.8</v>
      </c>
      <c r="K267" s="115">
        <f t="shared" si="108"/>
        <v>30.090106164689089</v>
      </c>
    </row>
    <row r="268" spans="1:11" ht="25.5" customHeight="1" x14ac:dyDescent="0.2">
      <c r="A268" s="105" t="s">
        <v>339</v>
      </c>
      <c r="B268" s="103" t="s">
        <v>282</v>
      </c>
      <c r="C268" s="103" t="s">
        <v>110</v>
      </c>
      <c r="D268" s="103" t="s">
        <v>162</v>
      </c>
      <c r="E268" s="103" t="s">
        <v>8</v>
      </c>
      <c r="F268" s="103" t="s">
        <v>176</v>
      </c>
      <c r="G268" s="103" t="s">
        <v>336</v>
      </c>
      <c r="H268" s="103"/>
      <c r="I268" s="104">
        <f t="shared" ref="I268:I269" si="131">I269</f>
        <v>11209</v>
      </c>
      <c r="J268" s="104">
        <f t="shared" si="130"/>
        <v>3372.8</v>
      </c>
      <c r="K268" s="115">
        <f t="shared" si="108"/>
        <v>30.090106164689089</v>
      </c>
    </row>
    <row r="269" spans="1:11" ht="38.25" x14ac:dyDescent="0.2">
      <c r="A269" s="102" t="s">
        <v>232</v>
      </c>
      <c r="B269" s="103" t="s">
        <v>282</v>
      </c>
      <c r="C269" s="103" t="s">
        <v>110</v>
      </c>
      <c r="D269" s="103" t="s">
        <v>162</v>
      </c>
      <c r="E269" s="103" t="s">
        <v>8</v>
      </c>
      <c r="F269" s="103" t="s">
        <v>176</v>
      </c>
      <c r="G269" s="103" t="s">
        <v>336</v>
      </c>
      <c r="H269" s="103" t="s">
        <v>229</v>
      </c>
      <c r="I269" s="104">
        <f t="shared" si="131"/>
        <v>11209</v>
      </c>
      <c r="J269" s="104">
        <f t="shared" si="130"/>
        <v>3372.8</v>
      </c>
      <c r="K269" s="115">
        <f t="shared" si="108"/>
        <v>30.090106164689089</v>
      </c>
    </row>
    <row r="270" spans="1:11" x14ac:dyDescent="0.2">
      <c r="A270" s="102" t="s">
        <v>256</v>
      </c>
      <c r="B270" s="103" t="s">
        <v>282</v>
      </c>
      <c r="C270" s="103" t="s">
        <v>110</v>
      </c>
      <c r="D270" s="103" t="s">
        <v>162</v>
      </c>
      <c r="E270" s="103" t="s">
        <v>8</v>
      </c>
      <c r="F270" s="103" t="s">
        <v>176</v>
      </c>
      <c r="G270" s="103" t="s">
        <v>336</v>
      </c>
      <c r="H270" s="103" t="s">
        <v>252</v>
      </c>
      <c r="I270" s="104">
        <f>'Приложение 2'!J394</f>
        <v>11209</v>
      </c>
      <c r="J270" s="104">
        <f>'Приложение 2'!K394</f>
        <v>3372.8</v>
      </c>
      <c r="K270" s="115">
        <f t="shared" si="108"/>
        <v>30.090106164689089</v>
      </c>
    </row>
    <row r="271" spans="1:11" ht="25.5" x14ac:dyDescent="0.2">
      <c r="A271" s="105" t="s">
        <v>341</v>
      </c>
      <c r="B271" s="103" t="s">
        <v>282</v>
      </c>
      <c r="C271" s="103" t="s">
        <v>110</v>
      </c>
      <c r="D271" s="103" t="s">
        <v>162</v>
      </c>
      <c r="E271" s="103" t="s">
        <v>8</v>
      </c>
      <c r="F271" s="103" t="s">
        <v>123</v>
      </c>
      <c r="G271" s="103"/>
      <c r="H271" s="103"/>
      <c r="I271" s="104">
        <f>I272+I275</f>
        <v>6019</v>
      </c>
      <c r="J271" s="104">
        <f t="shared" ref="J271" si="132">J272+J275</f>
        <v>3023.5</v>
      </c>
      <c r="K271" s="115">
        <f t="shared" si="108"/>
        <v>50.232596776873237</v>
      </c>
    </row>
    <row r="272" spans="1:11" x14ac:dyDescent="0.2">
      <c r="A272" s="105" t="s">
        <v>342</v>
      </c>
      <c r="B272" s="103" t="s">
        <v>282</v>
      </c>
      <c r="C272" s="103" t="s">
        <v>110</v>
      </c>
      <c r="D272" s="103" t="s">
        <v>162</v>
      </c>
      <c r="E272" s="103" t="s">
        <v>8</v>
      </c>
      <c r="F272" s="103" t="s">
        <v>123</v>
      </c>
      <c r="G272" s="103" t="s">
        <v>340</v>
      </c>
      <c r="H272" s="103"/>
      <c r="I272" s="104">
        <f t="shared" ref="I272:I273" si="133">I273</f>
        <v>5714.2</v>
      </c>
      <c r="J272" s="104">
        <f t="shared" ref="J272:J273" si="134">J273</f>
        <v>2718.7</v>
      </c>
      <c r="K272" s="115">
        <f t="shared" si="108"/>
        <v>47.577963669455045</v>
      </c>
    </row>
    <row r="273" spans="1:11" ht="29.25" customHeight="1" x14ac:dyDescent="0.2">
      <c r="A273" s="102" t="s">
        <v>232</v>
      </c>
      <c r="B273" s="103" t="s">
        <v>282</v>
      </c>
      <c r="C273" s="103" t="s">
        <v>110</v>
      </c>
      <c r="D273" s="103" t="s">
        <v>162</v>
      </c>
      <c r="E273" s="103" t="s">
        <v>8</v>
      </c>
      <c r="F273" s="103" t="s">
        <v>123</v>
      </c>
      <c r="G273" s="103" t="s">
        <v>340</v>
      </c>
      <c r="H273" s="103" t="s">
        <v>229</v>
      </c>
      <c r="I273" s="104">
        <f t="shared" si="133"/>
        <v>5714.2</v>
      </c>
      <c r="J273" s="104">
        <f t="shared" si="134"/>
        <v>2718.7</v>
      </c>
      <c r="K273" s="115">
        <f t="shared" si="108"/>
        <v>47.577963669455045</v>
      </c>
    </row>
    <row r="274" spans="1:11" x14ac:dyDescent="0.2">
      <c r="A274" s="102" t="s">
        <v>256</v>
      </c>
      <c r="B274" s="103" t="s">
        <v>282</v>
      </c>
      <c r="C274" s="103" t="s">
        <v>110</v>
      </c>
      <c r="D274" s="103" t="s">
        <v>162</v>
      </c>
      <c r="E274" s="103" t="s">
        <v>8</v>
      </c>
      <c r="F274" s="103" t="s">
        <v>123</v>
      </c>
      <c r="G274" s="103" t="s">
        <v>340</v>
      </c>
      <c r="H274" s="103" t="s">
        <v>252</v>
      </c>
      <c r="I274" s="104">
        <f>'Приложение 2'!J398</f>
        <v>5714.2</v>
      </c>
      <c r="J274" s="104">
        <f>'Приложение 2'!K398</f>
        <v>2718.7</v>
      </c>
      <c r="K274" s="115">
        <f t="shared" si="108"/>
        <v>47.577963669455045</v>
      </c>
    </row>
    <row r="275" spans="1:11" ht="38.25" x14ac:dyDescent="0.2">
      <c r="A275" s="108" t="s">
        <v>443</v>
      </c>
      <c r="B275" s="103" t="s">
        <v>282</v>
      </c>
      <c r="C275" s="103" t="s">
        <v>110</v>
      </c>
      <c r="D275" s="103" t="s">
        <v>162</v>
      </c>
      <c r="E275" s="103" t="s">
        <v>8</v>
      </c>
      <c r="F275" s="103" t="s">
        <v>123</v>
      </c>
      <c r="G275" s="103" t="s">
        <v>442</v>
      </c>
      <c r="H275" s="103"/>
      <c r="I275" s="104">
        <f>I276</f>
        <v>304.8</v>
      </c>
      <c r="J275" s="104">
        <f t="shared" ref="J275:J276" si="135">J276</f>
        <v>304.8</v>
      </c>
      <c r="K275" s="115">
        <f t="shared" si="108"/>
        <v>100</v>
      </c>
    </row>
    <row r="276" spans="1:11" ht="31.5" customHeight="1" x14ac:dyDescent="0.2">
      <c r="A276" s="102" t="s">
        <v>232</v>
      </c>
      <c r="B276" s="103" t="s">
        <v>282</v>
      </c>
      <c r="C276" s="103" t="s">
        <v>110</v>
      </c>
      <c r="D276" s="103" t="s">
        <v>162</v>
      </c>
      <c r="E276" s="103" t="s">
        <v>8</v>
      </c>
      <c r="F276" s="103" t="s">
        <v>123</v>
      </c>
      <c r="G276" s="103" t="s">
        <v>442</v>
      </c>
      <c r="H276" s="103" t="s">
        <v>229</v>
      </c>
      <c r="I276" s="104">
        <f>I277</f>
        <v>304.8</v>
      </c>
      <c r="J276" s="104">
        <f t="shared" si="135"/>
        <v>304.8</v>
      </c>
      <c r="K276" s="115">
        <f t="shared" si="108"/>
        <v>100</v>
      </c>
    </row>
    <row r="277" spans="1:11" x14ac:dyDescent="0.2">
      <c r="A277" s="102" t="s">
        <v>256</v>
      </c>
      <c r="B277" s="103" t="s">
        <v>282</v>
      </c>
      <c r="C277" s="103" t="s">
        <v>110</v>
      </c>
      <c r="D277" s="103" t="s">
        <v>162</v>
      </c>
      <c r="E277" s="103" t="s">
        <v>8</v>
      </c>
      <c r="F277" s="103" t="s">
        <v>123</v>
      </c>
      <c r="G277" s="103" t="s">
        <v>442</v>
      </c>
      <c r="H277" s="103" t="s">
        <v>252</v>
      </c>
      <c r="I277" s="104">
        <f>'Приложение 2'!J275</f>
        <v>304.8</v>
      </c>
      <c r="J277" s="104">
        <f>'Приложение 2'!K275</f>
        <v>304.8</v>
      </c>
      <c r="K277" s="115">
        <f t="shared" si="108"/>
        <v>100</v>
      </c>
    </row>
    <row r="278" spans="1:11" ht="25.5" x14ac:dyDescent="0.2">
      <c r="A278" s="105" t="s">
        <v>284</v>
      </c>
      <c r="B278" s="103" t="s">
        <v>282</v>
      </c>
      <c r="C278" s="103" t="s">
        <v>123</v>
      </c>
      <c r="D278" s="103"/>
      <c r="E278" s="103"/>
      <c r="F278" s="103"/>
      <c r="G278" s="103"/>
      <c r="H278" s="103"/>
      <c r="I278" s="104">
        <f>I279</f>
        <v>2574.5</v>
      </c>
      <c r="J278" s="104">
        <f t="shared" ref="J278:J283" si="136">J279</f>
        <v>667.4</v>
      </c>
      <c r="K278" s="115">
        <f t="shared" si="108"/>
        <v>25.923480287434451</v>
      </c>
    </row>
    <row r="279" spans="1:11" ht="37.5" customHeight="1" x14ac:dyDescent="0.2">
      <c r="A279" s="105" t="s">
        <v>276</v>
      </c>
      <c r="B279" s="103" t="s">
        <v>282</v>
      </c>
      <c r="C279" s="103" t="s">
        <v>123</v>
      </c>
      <c r="D279" s="103" t="s">
        <v>162</v>
      </c>
      <c r="E279" s="103" t="s">
        <v>156</v>
      </c>
      <c r="F279" s="103"/>
      <c r="G279" s="103"/>
      <c r="H279" s="103"/>
      <c r="I279" s="104">
        <f t="shared" ref="I279:I283" si="137">I280</f>
        <v>2574.5</v>
      </c>
      <c r="J279" s="104">
        <f t="shared" si="136"/>
        <v>667.4</v>
      </c>
      <c r="K279" s="115">
        <f t="shared" si="108"/>
        <v>25.923480287434451</v>
      </c>
    </row>
    <row r="280" spans="1:11" x14ac:dyDescent="0.2">
      <c r="A280" s="105" t="s">
        <v>277</v>
      </c>
      <c r="B280" s="103" t="s">
        <v>282</v>
      </c>
      <c r="C280" s="103" t="s">
        <v>123</v>
      </c>
      <c r="D280" s="103" t="s">
        <v>162</v>
      </c>
      <c r="E280" s="103" t="s">
        <v>8</v>
      </c>
      <c r="F280" s="103"/>
      <c r="G280" s="103"/>
      <c r="H280" s="103"/>
      <c r="I280" s="104">
        <f t="shared" si="137"/>
        <v>2574.5</v>
      </c>
      <c r="J280" s="104">
        <f t="shared" si="136"/>
        <v>667.4</v>
      </c>
      <c r="K280" s="115">
        <f t="shared" si="108"/>
        <v>25.923480287434451</v>
      </c>
    </row>
    <row r="281" spans="1:11" ht="54" customHeight="1" x14ac:dyDescent="0.2">
      <c r="A281" s="108" t="s">
        <v>285</v>
      </c>
      <c r="B281" s="103" t="s">
        <v>282</v>
      </c>
      <c r="C281" s="103" t="s">
        <v>123</v>
      </c>
      <c r="D281" s="103" t="s">
        <v>162</v>
      </c>
      <c r="E281" s="103" t="s">
        <v>8</v>
      </c>
      <c r="F281" s="103" t="s">
        <v>176</v>
      </c>
      <c r="G281" s="103"/>
      <c r="H281" s="103"/>
      <c r="I281" s="104">
        <f t="shared" si="137"/>
        <v>2574.5</v>
      </c>
      <c r="J281" s="104">
        <f t="shared" si="136"/>
        <v>667.4</v>
      </c>
      <c r="K281" s="115">
        <f t="shared" si="108"/>
        <v>25.923480287434451</v>
      </c>
    </row>
    <row r="282" spans="1:11" ht="25.5" x14ac:dyDescent="0.2">
      <c r="A282" s="108" t="s">
        <v>255</v>
      </c>
      <c r="B282" s="103" t="s">
        <v>282</v>
      </c>
      <c r="C282" s="103" t="s">
        <v>123</v>
      </c>
      <c r="D282" s="103" t="s">
        <v>162</v>
      </c>
      <c r="E282" s="103" t="s">
        <v>8</v>
      </c>
      <c r="F282" s="103" t="s">
        <v>176</v>
      </c>
      <c r="G282" s="103" t="s">
        <v>251</v>
      </c>
      <c r="H282" s="103"/>
      <c r="I282" s="104">
        <f t="shared" si="137"/>
        <v>2574.5</v>
      </c>
      <c r="J282" s="104">
        <f t="shared" si="136"/>
        <v>667.4</v>
      </c>
      <c r="K282" s="115">
        <f t="shared" si="108"/>
        <v>25.923480287434451</v>
      </c>
    </row>
    <row r="283" spans="1:11" ht="38.25" x14ac:dyDescent="0.2">
      <c r="A283" s="102" t="s">
        <v>232</v>
      </c>
      <c r="B283" s="103" t="s">
        <v>282</v>
      </c>
      <c r="C283" s="103" t="s">
        <v>123</v>
      </c>
      <c r="D283" s="103" t="s">
        <v>162</v>
      </c>
      <c r="E283" s="103" t="s">
        <v>8</v>
      </c>
      <c r="F283" s="103" t="s">
        <v>176</v>
      </c>
      <c r="G283" s="103" t="s">
        <v>251</v>
      </c>
      <c r="H283" s="103" t="s">
        <v>229</v>
      </c>
      <c r="I283" s="104">
        <f t="shared" si="137"/>
        <v>2574.5</v>
      </c>
      <c r="J283" s="104">
        <f t="shared" si="136"/>
        <v>667.4</v>
      </c>
      <c r="K283" s="115">
        <f t="shared" si="108"/>
        <v>25.923480287434451</v>
      </c>
    </row>
    <row r="284" spans="1:11" x14ac:dyDescent="0.2">
      <c r="A284" s="102" t="s">
        <v>256</v>
      </c>
      <c r="B284" s="103" t="s">
        <v>282</v>
      </c>
      <c r="C284" s="103" t="s">
        <v>123</v>
      </c>
      <c r="D284" s="103" t="s">
        <v>162</v>
      </c>
      <c r="E284" s="103" t="s">
        <v>8</v>
      </c>
      <c r="F284" s="103" t="s">
        <v>176</v>
      </c>
      <c r="G284" s="103" t="s">
        <v>251</v>
      </c>
      <c r="H284" s="103" t="s">
        <v>252</v>
      </c>
      <c r="I284" s="104">
        <f>'Приложение 2'!J282</f>
        <v>2574.5</v>
      </c>
      <c r="J284" s="104">
        <f>'Приложение 2'!K282</f>
        <v>667.4</v>
      </c>
      <c r="K284" s="115">
        <f t="shared" si="108"/>
        <v>25.923480287434451</v>
      </c>
    </row>
    <row r="285" spans="1:11" x14ac:dyDescent="0.2">
      <c r="A285" s="105" t="s">
        <v>217</v>
      </c>
      <c r="B285" s="103" t="s">
        <v>17</v>
      </c>
      <c r="C285" s="103"/>
      <c r="D285" s="103"/>
      <c r="E285" s="103"/>
      <c r="F285" s="103"/>
      <c r="G285" s="103"/>
      <c r="H285" s="103"/>
      <c r="I285" s="104">
        <f>I286+I293+I321</f>
        <v>11777.599999999999</v>
      </c>
      <c r="J285" s="104">
        <f>J286+J293+J321</f>
        <v>3207.3</v>
      </c>
      <c r="K285" s="115">
        <f t="shared" si="108"/>
        <v>27.232203504958569</v>
      </c>
    </row>
    <row r="286" spans="1:11" x14ac:dyDescent="0.2">
      <c r="A286" s="105" t="s">
        <v>218</v>
      </c>
      <c r="B286" s="103" t="s">
        <v>17</v>
      </c>
      <c r="C286" s="103" t="s">
        <v>110</v>
      </c>
      <c r="D286" s="103"/>
      <c r="E286" s="103"/>
      <c r="F286" s="103"/>
      <c r="G286" s="103"/>
      <c r="H286" s="103"/>
      <c r="I286" s="104">
        <f>I287</f>
        <v>1440.9</v>
      </c>
      <c r="J286" s="104">
        <f t="shared" ref="J286:J291" si="138">J287</f>
        <v>443.8</v>
      </c>
      <c r="K286" s="115">
        <f t="shared" si="108"/>
        <v>30.800194322992574</v>
      </c>
    </row>
    <row r="287" spans="1:11" ht="52.5" customHeight="1" x14ac:dyDescent="0.2">
      <c r="A287" s="105" t="s">
        <v>114</v>
      </c>
      <c r="B287" s="103" t="s">
        <v>17</v>
      </c>
      <c r="C287" s="103" t="s">
        <v>110</v>
      </c>
      <c r="D287" s="103" t="s">
        <v>110</v>
      </c>
      <c r="E287" s="103" t="s">
        <v>156</v>
      </c>
      <c r="F287" s="103"/>
      <c r="G287" s="103"/>
      <c r="H287" s="103"/>
      <c r="I287" s="104">
        <f t="shared" ref="I287:I291" si="139">I288</f>
        <v>1440.9</v>
      </c>
      <c r="J287" s="104">
        <f t="shared" si="138"/>
        <v>443.8</v>
      </c>
      <c r="K287" s="115">
        <f t="shared" si="108"/>
        <v>30.800194322992574</v>
      </c>
    </row>
    <row r="288" spans="1:11" ht="29.25" customHeight="1" x14ac:dyDescent="0.2">
      <c r="A288" s="105" t="s">
        <v>219</v>
      </c>
      <c r="B288" s="103" t="s">
        <v>17</v>
      </c>
      <c r="C288" s="103" t="s">
        <v>110</v>
      </c>
      <c r="D288" s="103" t="s">
        <v>110</v>
      </c>
      <c r="E288" s="103" t="s">
        <v>9</v>
      </c>
      <c r="F288" s="103"/>
      <c r="G288" s="103"/>
      <c r="H288" s="103"/>
      <c r="I288" s="104">
        <f t="shared" si="139"/>
        <v>1440.9</v>
      </c>
      <c r="J288" s="104">
        <f t="shared" si="138"/>
        <v>443.8</v>
      </c>
      <c r="K288" s="115">
        <f t="shared" ref="K288:K360" si="140">J288/I288*100</f>
        <v>30.800194322992574</v>
      </c>
    </row>
    <row r="289" spans="1:11" ht="48.75" customHeight="1" x14ac:dyDescent="0.2">
      <c r="A289" s="105" t="s">
        <v>220</v>
      </c>
      <c r="B289" s="103" t="s">
        <v>17</v>
      </c>
      <c r="C289" s="103" t="s">
        <v>110</v>
      </c>
      <c r="D289" s="103" t="s">
        <v>110</v>
      </c>
      <c r="E289" s="103" t="s">
        <v>9</v>
      </c>
      <c r="F289" s="103" t="s">
        <v>162</v>
      </c>
      <c r="G289" s="103"/>
      <c r="H289" s="103"/>
      <c r="I289" s="104">
        <f t="shared" si="139"/>
        <v>1440.9</v>
      </c>
      <c r="J289" s="104">
        <f t="shared" si="138"/>
        <v>443.8</v>
      </c>
      <c r="K289" s="115">
        <f t="shared" si="140"/>
        <v>30.800194322992574</v>
      </c>
    </row>
    <row r="290" spans="1:11" ht="25.5" x14ac:dyDescent="0.2">
      <c r="A290" s="107" t="s">
        <v>221</v>
      </c>
      <c r="B290" s="103" t="s">
        <v>17</v>
      </c>
      <c r="C290" s="103" t="s">
        <v>110</v>
      </c>
      <c r="D290" s="103" t="s">
        <v>110</v>
      </c>
      <c r="E290" s="103" t="s">
        <v>9</v>
      </c>
      <c r="F290" s="103" t="s">
        <v>162</v>
      </c>
      <c r="G290" s="103" t="s">
        <v>216</v>
      </c>
      <c r="H290" s="106"/>
      <c r="I290" s="104">
        <f t="shared" si="139"/>
        <v>1440.9</v>
      </c>
      <c r="J290" s="104">
        <f t="shared" si="138"/>
        <v>443.8</v>
      </c>
      <c r="K290" s="115">
        <f t="shared" si="140"/>
        <v>30.800194322992574</v>
      </c>
    </row>
    <row r="291" spans="1:11" ht="25.5" x14ac:dyDescent="0.2">
      <c r="A291" s="102" t="s">
        <v>192</v>
      </c>
      <c r="B291" s="103" t="s">
        <v>17</v>
      </c>
      <c r="C291" s="103" t="s">
        <v>110</v>
      </c>
      <c r="D291" s="103" t="s">
        <v>110</v>
      </c>
      <c r="E291" s="103" t="s">
        <v>9</v>
      </c>
      <c r="F291" s="103" t="s">
        <v>162</v>
      </c>
      <c r="G291" s="103" t="s">
        <v>216</v>
      </c>
      <c r="H291" s="103" t="s">
        <v>183</v>
      </c>
      <c r="I291" s="104">
        <f t="shared" si="139"/>
        <v>1440.9</v>
      </c>
      <c r="J291" s="104">
        <f t="shared" si="138"/>
        <v>443.8</v>
      </c>
      <c r="K291" s="115">
        <f t="shared" si="140"/>
        <v>30.800194322992574</v>
      </c>
    </row>
    <row r="292" spans="1:11" ht="25.5" x14ac:dyDescent="0.2">
      <c r="A292" s="102" t="s">
        <v>222</v>
      </c>
      <c r="B292" s="103" t="s">
        <v>17</v>
      </c>
      <c r="C292" s="103" t="s">
        <v>110</v>
      </c>
      <c r="D292" s="103" t="s">
        <v>110</v>
      </c>
      <c r="E292" s="103" t="s">
        <v>9</v>
      </c>
      <c r="F292" s="103" t="s">
        <v>162</v>
      </c>
      <c r="G292" s="103" t="s">
        <v>216</v>
      </c>
      <c r="H292" s="103" t="s">
        <v>134</v>
      </c>
      <c r="I292" s="104">
        <f>'Приложение 2'!J157</f>
        <v>1440.9</v>
      </c>
      <c r="J292" s="104">
        <f>'Приложение 2'!K157</f>
        <v>443.8</v>
      </c>
      <c r="K292" s="115">
        <f t="shared" si="140"/>
        <v>30.800194322992574</v>
      </c>
    </row>
    <row r="293" spans="1:11" x14ac:dyDescent="0.2">
      <c r="A293" s="105" t="s">
        <v>286</v>
      </c>
      <c r="B293" s="103" t="s">
        <v>17</v>
      </c>
      <c r="C293" s="103" t="s">
        <v>176</v>
      </c>
      <c r="D293" s="103"/>
      <c r="E293" s="103"/>
      <c r="F293" s="103"/>
      <c r="G293" s="103"/>
      <c r="H293" s="103"/>
      <c r="I293" s="104">
        <f>I294+I304+I310+I316</f>
        <v>3151.4</v>
      </c>
      <c r="J293" s="104">
        <f>J294+J304+J310+J316</f>
        <v>782.1</v>
      </c>
      <c r="K293" s="115">
        <f t="shared" si="140"/>
        <v>24.817541410166911</v>
      </c>
    </row>
    <row r="294" spans="1:11" ht="40.5" customHeight="1" x14ac:dyDescent="0.2">
      <c r="A294" s="105" t="s">
        <v>269</v>
      </c>
      <c r="B294" s="103" t="s">
        <v>17</v>
      </c>
      <c r="C294" s="103" t="s">
        <v>176</v>
      </c>
      <c r="D294" s="103" t="s">
        <v>113</v>
      </c>
      <c r="E294" s="103" t="s">
        <v>156</v>
      </c>
      <c r="F294" s="103"/>
      <c r="G294" s="103"/>
      <c r="H294" s="103"/>
      <c r="I294" s="104">
        <f>I295</f>
        <v>1827.9</v>
      </c>
      <c r="J294" s="104">
        <f t="shared" ref="J294" si="141">J295</f>
        <v>769.1</v>
      </c>
      <c r="K294" s="115">
        <f t="shared" si="140"/>
        <v>42.075605886536458</v>
      </c>
    </row>
    <row r="295" spans="1:11" ht="40.5" customHeight="1" x14ac:dyDescent="0.2">
      <c r="A295" s="105" t="s">
        <v>270</v>
      </c>
      <c r="B295" s="103" t="s">
        <v>17</v>
      </c>
      <c r="C295" s="103" t="s">
        <v>176</v>
      </c>
      <c r="D295" s="103" t="s">
        <v>113</v>
      </c>
      <c r="E295" s="103" t="s">
        <v>9</v>
      </c>
      <c r="F295" s="103"/>
      <c r="G295" s="103"/>
      <c r="H295" s="103"/>
      <c r="I295" s="104">
        <f>I300+I296</f>
        <v>1827.9</v>
      </c>
      <c r="J295" s="104">
        <f>J300+J296</f>
        <v>769.1</v>
      </c>
      <c r="K295" s="115">
        <f t="shared" si="140"/>
        <v>42.075605886536458</v>
      </c>
    </row>
    <row r="296" spans="1:11" ht="40.5" customHeight="1" x14ac:dyDescent="0.2">
      <c r="A296" s="105" t="s">
        <v>271</v>
      </c>
      <c r="B296" s="103" t="s">
        <v>17</v>
      </c>
      <c r="C296" s="103" t="s">
        <v>176</v>
      </c>
      <c r="D296" s="103" t="s">
        <v>113</v>
      </c>
      <c r="E296" s="103" t="s">
        <v>9</v>
      </c>
      <c r="F296" s="103" t="s">
        <v>176</v>
      </c>
      <c r="G296" s="103"/>
      <c r="H296" s="103"/>
      <c r="I296" s="104">
        <f>I297</f>
        <v>100</v>
      </c>
      <c r="J296" s="104">
        <f>J297</f>
        <v>80.5</v>
      </c>
      <c r="K296" s="115">
        <f t="shared" si="140"/>
        <v>80.5</v>
      </c>
    </row>
    <row r="297" spans="1:11" ht="40.5" customHeight="1" x14ac:dyDescent="0.2">
      <c r="A297" s="237" t="s">
        <v>490</v>
      </c>
      <c r="B297" s="103" t="s">
        <v>17</v>
      </c>
      <c r="C297" s="103" t="s">
        <v>176</v>
      </c>
      <c r="D297" s="103" t="s">
        <v>113</v>
      </c>
      <c r="E297" s="103" t="s">
        <v>9</v>
      </c>
      <c r="F297" s="103" t="s">
        <v>176</v>
      </c>
      <c r="G297" s="103" t="s">
        <v>489</v>
      </c>
      <c r="H297" s="103"/>
      <c r="I297" s="104">
        <f t="shared" ref="I297:I298" si="142">I298</f>
        <v>100</v>
      </c>
      <c r="J297" s="104">
        <f t="shared" ref="J297:J298" si="143">J298</f>
        <v>80.5</v>
      </c>
      <c r="K297" s="115">
        <f t="shared" si="140"/>
        <v>80.5</v>
      </c>
    </row>
    <row r="298" spans="1:11" ht="26.25" customHeight="1" x14ac:dyDescent="0.2">
      <c r="A298" s="102" t="s">
        <v>232</v>
      </c>
      <c r="B298" s="103" t="s">
        <v>17</v>
      </c>
      <c r="C298" s="103" t="s">
        <v>176</v>
      </c>
      <c r="D298" s="103" t="s">
        <v>113</v>
      </c>
      <c r="E298" s="103" t="s">
        <v>9</v>
      </c>
      <c r="F298" s="103" t="s">
        <v>176</v>
      </c>
      <c r="G298" s="103" t="s">
        <v>489</v>
      </c>
      <c r="H298" s="103" t="s">
        <v>229</v>
      </c>
      <c r="I298" s="104">
        <f t="shared" si="142"/>
        <v>100</v>
      </c>
      <c r="J298" s="104">
        <f t="shared" si="143"/>
        <v>80.5</v>
      </c>
      <c r="K298" s="115">
        <f t="shared" si="140"/>
        <v>80.5</v>
      </c>
    </row>
    <row r="299" spans="1:11" ht="17.25" customHeight="1" x14ac:dyDescent="0.2">
      <c r="A299" s="102" t="s">
        <v>256</v>
      </c>
      <c r="B299" s="103" t="s">
        <v>17</v>
      </c>
      <c r="C299" s="103" t="s">
        <v>176</v>
      </c>
      <c r="D299" s="103" t="s">
        <v>113</v>
      </c>
      <c r="E299" s="103" t="s">
        <v>9</v>
      </c>
      <c r="F299" s="103" t="s">
        <v>176</v>
      </c>
      <c r="G299" s="103" t="s">
        <v>489</v>
      </c>
      <c r="H299" s="103" t="s">
        <v>252</v>
      </c>
      <c r="I299" s="104">
        <f>'Приложение 2'!J406</f>
        <v>100</v>
      </c>
      <c r="J299" s="104">
        <f>'Приложение 2'!K406</f>
        <v>80.5</v>
      </c>
      <c r="K299" s="115">
        <f t="shared" si="140"/>
        <v>80.5</v>
      </c>
    </row>
    <row r="300" spans="1:11" ht="25.5" x14ac:dyDescent="0.2">
      <c r="A300" s="105" t="s">
        <v>273</v>
      </c>
      <c r="B300" s="103" t="s">
        <v>17</v>
      </c>
      <c r="C300" s="103" t="s">
        <v>176</v>
      </c>
      <c r="D300" s="103" t="s">
        <v>113</v>
      </c>
      <c r="E300" s="103" t="s">
        <v>9</v>
      </c>
      <c r="F300" s="103" t="s">
        <v>123</v>
      </c>
      <c r="G300" s="103"/>
      <c r="H300" s="103"/>
      <c r="I300" s="104">
        <f>I301</f>
        <v>1727.9</v>
      </c>
      <c r="J300" s="104">
        <f t="shared" ref="J300:J302" si="144">J301</f>
        <v>688.6</v>
      </c>
      <c r="K300" s="115">
        <f t="shared" si="140"/>
        <v>39.851843277967475</v>
      </c>
    </row>
    <row r="301" spans="1:11" ht="81" customHeight="1" x14ac:dyDescent="0.2">
      <c r="A301" s="108" t="s">
        <v>288</v>
      </c>
      <c r="B301" s="103" t="s">
        <v>17</v>
      </c>
      <c r="C301" s="103" t="s">
        <v>176</v>
      </c>
      <c r="D301" s="103" t="s">
        <v>113</v>
      </c>
      <c r="E301" s="103" t="s">
        <v>9</v>
      </c>
      <c r="F301" s="103" t="s">
        <v>123</v>
      </c>
      <c r="G301" s="103" t="s">
        <v>287</v>
      </c>
      <c r="H301" s="103"/>
      <c r="I301" s="104">
        <f t="shared" ref="I301:I302" si="145">I302</f>
        <v>1727.9</v>
      </c>
      <c r="J301" s="104">
        <f t="shared" si="144"/>
        <v>688.6</v>
      </c>
      <c r="K301" s="115">
        <f t="shared" si="140"/>
        <v>39.851843277967475</v>
      </c>
    </row>
    <row r="302" spans="1:11" ht="38.25" x14ac:dyDescent="0.2">
      <c r="A302" s="102" t="s">
        <v>232</v>
      </c>
      <c r="B302" s="103" t="s">
        <v>17</v>
      </c>
      <c r="C302" s="103" t="s">
        <v>176</v>
      </c>
      <c r="D302" s="103" t="s">
        <v>113</v>
      </c>
      <c r="E302" s="103" t="s">
        <v>9</v>
      </c>
      <c r="F302" s="103" t="s">
        <v>123</v>
      </c>
      <c r="G302" s="103" t="s">
        <v>287</v>
      </c>
      <c r="H302" s="103" t="s">
        <v>229</v>
      </c>
      <c r="I302" s="104">
        <f t="shared" si="145"/>
        <v>1727.9</v>
      </c>
      <c r="J302" s="104">
        <f t="shared" si="144"/>
        <v>688.6</v>
      </c>
      <c r="K302" s="115">
        <f t="shared" si="140"/>
        <v>39.851843277967475</v>
      </c>
    </row>
    <row r="303" spans="1:11" x14ac:dyDescent="0.2">
      <c r="A303" s="102" t="s">
        <v>256</v>
      </c>
      <c r="B303" s="103" t="s">
        <v>17</v>
      </c>
      <c r="C303" s="103" t="s">
        <v>176</v>
      </c>
      <c r="D303" s="103" t="s">
        <v>113</v>
      </c>
      <c r="E303" s="103" t="s">
        <v>9</v>
      </c>
      <c r="F303" s="103" t="s">
        <v>123</v>
      </c>
      <c r="G303" s="103" t="s">
        <v>287</v>
      </c>
      <c r="H303" s="103" t="s">
        <v>252</v>
      </c>
      <c r="I303" s="104">
        <f>'Приложение 2'!J290</f>
        <v>1727.9</v>
      </c>
      <c r="J303" s="104">
        <f>'Приложение 2'!K290</f>
        <v>688.6</v>
      </c>
      <c r="K303" s="115">
        <f t="shared" si="140"/>
        <v>39.851843277967475</v>
      </c>
    </row>
    <row r="304" spans="1:11" ht="49.5" customHeight="1" x14ac:dyDescent="0.2">
      <c r="A304" s="105" t="s">
        <v>292</v>
      </c>
      <c r="B304" s="103" t="s">
        <v>17</v>
      </c>
      <c r="C304" s="103" t="s">
        <v>176</v>
      </c>
      <c r="D304" s="103" t="s">
        <v>123</v>
      </c>
      <c r="E304" s="103" t="s">
        <v>156</v>
      </c>
      <c r="F304" s="103"/>
      <c r="G304" s="103"/>
      <c r="H304" s="103"/>
      <c r="I304" s="104">
        <f>I305</f>
        <v>1160.5</v>
      </c>
      <c r="J304" s="104">
        <f t="shared" ref="J304:J308" si="146">J305</f>
        <v>0</v>
      </c>
      <c r="K304" s="115">
        <f t="shared" si="140"/>
        <v>0</v>
      </c>
    </row>
    <row r="305" spans="1:11" ht="25.5" x14ac:dyDescent="0.2">
      <c r="A305" s="105" t="s">
        <v>293</v>
      </c>
      <c r="B305" s="103" t="s">
        <v>17</v>
      </c>
      <c r="C305" s="103" t="s">
        <v>176</v>
      </c>
      <c r="D305" s="103" t="s">
        <v>123</v>
      </c>
      <c r="E305" s="103" t="s">
        <v>9</v>
      </c>
      <c r="F305" s="103"/>
      <c r="G305" s="103"/>
      <c r="H305" s="103"/>
      <c r="I305" s="104">
        <f t="shared" ref="I305:I308" si="147">I306</f>
        <v>1160.5</v>
      </c>
      <c r="J305" s="104">
        <f t="shared" si="146"/>
        <v>0</v>
      </c>
      <c r="K305" s="115">
        <f t="shared" si="140"/>
        <v>0</v>
      </c>
    </row>
    <row r="306" spans="1:11" ht="25.5" x14ac:dyDescent="0.2">
      <c r="A306" s="105" t="s">
        <v>294</v>
      </c>
      <c r="B306" s="103" t="s">
        <v>17</v>
      </c>
      <c r="C306" s="103" t="s">
        <v>176</v>
      </c>
      <c r="D306" s="103" t="s">
        <v>123</v>
      </c>
      <c r="E306" s="103" t="s">
        <v>9</v>
      </c>
      <c r="F306" s="103" t="s">
        <v>110</v>
      </c>
      <c r="G306" s="103"/>
      <c r="H306" s="103"/>
      <c r="I306" s="104">
        <f t="shared" si="147"/>
        <v>1160.5</v>
      </c>
      <c r="J306" s="104">
        <f t="shared" si="146"/>
        <v>0</v>
      </c>
      <c r="K306" s="115">
        <f t="shared" si="140"/>
        <v>0</v>
      </c>
    </row>
    <row r="307" spans="1:11" ht="26.25" customHeight="1" x14ac:dyDescent="0.2">
      <c r="A307" s="108" t="s">
        <v>289</v>
      </c>
      <c r="B307" s="103" t="s">
        <v>17</v>
      </c>
      <c r="C307" s="103" t="s">
        <v>176</v>
      </c>
      <c r="D307" s="103" t="s">
        <v>123</v>
      </c>
      <c r="E307" s="103" t="s">
        <v>9</v>
      </c>
      <c r="F307" s="103" t="s">
        <v>110</v>
      </c>
      <c r="G307" s="103" t="s">
        <v>290</v>
      </c>
      <c r="H307" s="103"/>
      <c r="I307" s="104">
        <f t="shared" si="147"/>
        <v>1160.5</v>
      </c>
      <c r="J307" s="104">
        <f t="shared" si="146"/>
        <v>0</v>
      </c>
      <c r="K307" s="115">
        <f t="shared" si="140"/>
        <v>0</v>
      </c>
    </row>
    <row r="308" spans="1:11" ht="25.5" x14ac:dyDescent="0.2">
      <c r="A308" s="102" t="s">
        <v>192</v>
      </c>
      <c r="B308" s="103" t="s">
        <v>17</v>
      </c>
      <c r="C308" s="103" t="s">
        <v>176</v>
      </c>
      <c r="D308" s="103" t="s">
        <v>123</v>
      </c>
      <c r="E308" s="103" t="s">
        <v>9</v>
      </c>
      <c r="F308" s="103" t="s">
        <v>110</v>
      </c>
      <c r="G308" s="103" t="s">
        <v>290</v>
      </c>
      <c r="H308" s="103" t="s">
        <v>183</v>
      </c>
      <c r="I308" s="104">
        <f t="shared" si="147"/>
        <v>1160.5</v>
      </c>
      <c r="J308" s="104">
        <f t="shared" si="146"/>
        <v>0</v>
      </c>
      <c r="K308" s="115">
        <f t="shared" si="140"/>
        <v>0</v>
      </c>
    </row>
    <row r="309" spans="1:11" ht="27.75" customHeight="1" x14ac:dyDescent="0.2">
      <c r="A309" s="102" t="s">
        <v>295</v>
      </c>
      <c r="B309" s="103" t="s">
        <v>17</v>
      </c>
      <c r="C309" s="103" t="s">
        <v>176</v>
      </c>
      <c r="D309" s="103" t="s">
        <v>123</v>
      </c>
      <c r="E309" s="103" t="s">
        <v>9</v>
      </c>
      <c r="F309" s="103" t="s">
        <v>110</v>
      </c>
      <c r="G309" s="103" t="s">
        <v>290</v>
      </c>
      <c r="H309" s="103" t="s">
        <v>291</v>
      </c>
      <c r="I309" s="104">
        <f>'Приложение 2'!J296</f>
        <v>1160.5</v>
      </c>
      <c r="J309" s="104">
        <f>'Приложение 2'!K296</f>
        <v>0</v>
      </c>
      <c r="K309" s="115">
        <f t="shared" si="140"/>
        <v>0</v>
      </c>
    </row>
    <row r="310" spans="1:11" ht="25.5" x14ac:dyDescent="0.2">
      <c r="A310" s="105" t="s">
        <v>188</v>
      </c>
      <c r="B310" s="103" t="s">
        <v>17</v>
      </c>
      <c r="C310" s="103" t="s">
        <v>176</v>
      </c>
      <c r="D310" s="103" t="s">
        <v>181</v>
      </c>
      <c r="E310" s="103" t="s">
        <v>156</v>
      </c>
      <c r="F310" s="103"/>
      <c r="G310" s="103"/>
      <c r="H310" s="103"/>
      <c r="I310" s="109">
        <f>I311</f>
        <v>150</v>
      </c>
      <c r="J310" s="109">
        <f t="shared" ref="J310:J319" si="148">J311</f>
        <v>0</v>
      </c>
      <c r="K310" s="115">
        <f t="shared" si="140"/>
        <v>0</v>
      </c>
    </row>
    <row r="311" spans="1:11" ht="38.25" x14ac:dyDescent="0.2">
      <c r="A311" s="105" t="s">
        <v>205</v>
      </c>
      <c r="B311" s="103" t="s">
        <v>17</v>
      </c>
      <c r="C311" s="103" t="s">
        <v>176</v>
      </c>
      <c r="D311" s="103" t="s">
        <v>181</v>
      </c>
      <c r="E311" s="103" t="s">
        <v>8</v>
      </c>
      <c r="F311" s="103"/>
      <c r="G311" s="103"/>
      <c r="H311" s="103"/>
      <c r="I311" s="109">
        <f t="shared" ref="I311:I319" si="149">I312</f>
        <v>150</v>
      </c>
      <c r="J311" s="109">
        <f t="shared" si="148"/>
        <v>0</v>
      </c>
      <c r="K311" s="115">
        <f t="shared" si="140"/>
        <v>0</v>
      </c>
    </row>
    <row r="312" spans="1:11" ht="38.25" x14ac:dyDescent="0.2">
      <c r="A312" s="105" t="s">
        <v>206</v>
      </c>
      <c r="B312" s="103" t="s">
        <v>17</v>
      </c>
      <c r="C312" s="103" t="s">
        <v>176</v>
      </c>
      <c r="D312" s="103" t="s">
        <v>181</v>
      </c>
      <c r="E312" s="103" t="s">
        <v>8</v>
      </c>
      <c r="F312" s="103" t="s">
        <v>110</v>
      </c>
      <c r="G312" s="103"/>
      <c r="H312" s="103"/>
      <c r="I312" s="109">
        <f t="shared" si="149"/>
        <v>150</v>
      </c>
      <c r="J312" s="109">
        <f t="shared" si="148"/>
        <v>0</v>
      </c>
      <c r="K312" s="115">
        <f t="shared" si="140"/>
        <v>0</v>
      </c>
    </row>
    <row r="313" spans="1:11" ht="25.5" x14ac:dyDescent="0.2">
      <c r="A313" s="108" t="s">
        <v>297</v>
      </c>
      <c r="B313" s="103" t="s">
        <v>17</v>
      </c>
      <c r="C313" s="103" t="s">
        <v>176</v>
      </c>
      <c r="D313" s="103" t="s">
        <v>181</v>
      </c>
      <c r="E313" s="103" t="s">
        <v>8</v>
      </c>
      <c r="F313" s="103" t="s">
        <v>110</v>
      </c>
      <c r="G313" s="103" t="s">
        <v>296</v>
      </c>
      <c r="H313" s="103"/>
      <c r="I313" s="109">
        <f t="shared" si="149"/>
        <v>150</v>
      </c>
      <c r="J313" s="109">
        <f t="shared" si="148"/>
        <v>0</v>
      </c>
      <c r="K313" s="115">
        <f t="shared" si="140"/>
        <v>0</v>
      </c>
    </row>
    <row r="314" spans="1:11" ht="25.5" x14ac:dyDescent="0.2">
      <c r="A314" s="102" t="s">
        <v>192</v>
      </c>
      <c r="B314" s="103" t="s">
        <v>17</v>
      </c>
      <c r="C314" s="103" t="s">
        <v>176</v>
      </c>
      <c r="D314" s="103" t="s">
        <v>181</v>
      </c>
      <c r="E314" s="103" t="s">
        <v>8</v>
      </c>
      <c r="F314" s="103" t="s">
        <v>110</v>
      </c>
      <c r="G314" s="103" t="s">
        <v>296</v>
      </c>
      <c r="H314" s="103" t="s">
        <v>183</v>
      </c>
      <c r="I314" s="109">
        <f t="shared" si="149"/>
        <v>150</v>
      </c>
      <c r="J314" s="109">
        <f t="shared" si="148"/>
        <v>0</v>
      </c>
      <c r="K314" s="115">
        <f t="shared" si="140"/>
        <v>0</v>
      </c>
    </row>
    <row r="315" spans="1:11" ht="27" customHeight="1" x14ac:dyDescent="0.2">
      <c r="A315" s="102" t="s">
        <v>295</v>
      </c>
      <c r="B315" s="103" t="s">
        <v>17</v>
      </c>
      <c r="C315" s="103" t="s">
        <v>176</v>
      </c>
      <c r="D315" s="103" t="s">
        <v>181</v>
      </c>
      <c r="E315" s="103" t="s">
        <v>8</v>
      </c>
      <c r="F315" s="103" t="s">
        <v>110</v>
      </c>
      <c r="G315" s="103" t="s">
        <v>296</v>
      </c>
      <c r="H315" s="103" t="s">
        <v>291</v>
      </c>
      <c r="I315" s="104">
        <f>'Приложение 2'!J302</f>
        <v>150</v>
      </c>
      <c r="J315" s="104">
        <f>'Приложение 2'!K302</f>
        <v>0</v>
      </c>
      <c r="K315" s="115">
        <f t="shared" si="140"/>
        <v>0</v>
      </c>
    </row>
    <row r="316" spans="1:11" ht="27" customHeight="1" x14ac:dyDescent="0.2">
      <c r="A316" s="105" t="s">
        <v>159</v>
      </c>
      <c r="B316" s="103" t="s">
        <v>17</v>
      </c>
      <c r="C316" s="103" t="s">
        <v>176</v>
      </c>
      <c r="D316" s="103" t="s">
        <v>155</v>
      </c>
      <c r="E316" s="103" t="s">
        <v>8</v>
      </c>
      <c r="F316" s="103"/>
      <c r="G316" s="103"/>
      <c r="H316" s="103"/>
      <c r="I316" s="109">
        <f t="shared" si="149"/>
        <v>13</v>
      </c>
      <c r="J316" s="109">
        <f t="shared" si="148"/>
        <v>13</v>
      </c>
      <c r="K316" s="115">
        <f t="shared" ref="K316:K320" si="150">J316/I316*100</f>
        <v>100</v>
      </c>
    </row>
    <row r="317" spans="1:11" ht="27" customHeight="1" x14ac:dyDescent="0.2">
      <c r="A317" s="105" t="s">
        <v>160</v>
      </c>
      <c r="B317" s="103" t="s">
        <v>17</v>
      </c>
      <c r="C317" s="103" t="s">
        <v>176</v>
      </c>
      <c r="D317" s="103" t="s">
        <v>155</v>
      </c>
      <c r="E317" s="103" t="s">
        <v>8</v>
      </c>
      <c r="F317" s="103" t="s">
        <v>157</v>
      </c>
      <c r="G317" s="103"/>
      <c r="H317" s="103"/>
      <c r="I317" s="109">
        <f t="shared" si="149"/>
        <v>13</v>
      </c>
      <c r="J317" s="109">
        <f t="shared" si="148"/>
        <v>13</v>
      </c>
      <c r="K317" s="115">
        <f t="shared" si="150"/>
        <v>100</v>
      </c>
    </row>
    <row r="318" spans="1:11" ht="27" customHeight="1" x14ac:dyDescent="0.2">
      <c r="A318" s="105" t="s">
        <v>425</v>
      </c>
      <c r="B318" s="103" t="s">
        <v>17</v>
      </c>
      <c r="C318" s="103" t="s">
        <v>176</v>
      </c>
      <c r="D318" s="103" t="s">
        <v>155</v>
      </c>
      <c r="E318" s="103" t="s">
        <v>8</v>
      </c>
      <c r="F318" s="103" t="s">
        <v>157</v>
      </c>
      <c r="G318" s="103" t="s">
        <v>167</v>
      </c>
      <c r="H318" s="103"/>
      <c r="I318" s="109">
        <f t="shared" si="149"/>
        <v>13</v>
      </c>
      <c r="J318" s="109">
        <f t="shared" si="148"/>
        <v>13</v>
      </c>
      <c r="K318" s="115">
        <f t="shared" si="150"/>
        <v>100</v>
      </c>
    </row>
    <row r="319" spans="1:11" ht="18" customHeight="1" x14ac:dyDescent="0.2">
      <c r="A319" s="102" t="s">
        <v>192</v>
      </c>
      <c r="B319" s="103" t="s">
        <v>17</v>
      </c>
      <c r="C319" s="103" t="s">
        <v>176</v>
      </c>
      <c r="D319" s="103" t="s">
        <v>155</v>
      </c>
      <c r="E319" s="103" t="s">
        <v>8</v>
      </c>
      <c r="F319" s="103" t="s">
        <v>157</v>
      </c>
      <c r="G319" s="103" t="s">
        <v>167</v>
      </c>
      <c r="H319" s="103" t="s">
        <v>183</v>
      </c>
      <c r="I319" s="109">
        <f t="shared" si="149"/>
        <v>13</v>
      </c>
      <c r="J319" s="109">
        <f t="shared" si="148"/>
        <v>13</v>
      </c>
      <c r="K319" s="115">
        <f t="shared" si="150"/>
        <v>100</v>
      </c>
    </row>
    <row r="320" spans="1:11" ht="27" customHeight="1" x14ac:dyDescent="0.2">
      <c r="A320" s="102" t="s">
        <v>295</v>
      </c>
      <c r="B320" s="103" t="s">
        <v>17</v>
      </c>
      <c r="C320" s="103" t="s">
        <v>176</v>
      </c>
      <c r="D320" s="103" t="s">
        <v>155</v>
      </c>
      <c r="E320" s="103" t="s">
        <v>8</v>
      </c>
      <c r="F320" s="103" t="s">
        <v>157</v>
      </c>
      <c r="G320" s="103" t="s">
        <v>167</v>
      </c>
      <c r="H320" s="103" t="s">
        <v>291</v>
      </c>
      <c r="I320" s="104">
        <f>'Приложение 2'!J163</f>
        <v>13</v>
      </c>
      <c r="J320" s="104">
        <f>'Приложение 2'!K163</f>
        <v>13</v>
      </c>
      <c r="K320" s="115">
        <f t="shared" si="150"/>
        <v>100</v>
      </c>
    </row>
    <row r="321" spans="1:11" x14ac:dyDescent="0.2">
      <c r="A321" s="105" t="s">
        <v>223</v>
      </c>
      <c r="B321" s="103" t="s">
        <v>17</v>
      </c>
      <c r="C321" s="103" t="s">
        <v>123</v>
      </c>
      <c r="D321" s="103"/>
      <c r="E321" s="103"/>
      <c r="F321" s="103"/>
      <c r="G321" s="103"/>
      <c r="H321" s="103"/>
      <c r="I321" s="104">
        <f>I322+I329</f>
        <v>7185.2999999999993</v>
      </c>
      <c r="J321" s="104">
        <f t="shared" ref="J321" si="151">J322+J329</f>
        <v>1981.4</v>
      </c>
      <c r="K321" s="115">
        <f t="shared" si="140"/>
        <v>27.575744923663599</v>
      </c>
    </row>
    <row r="322" spans="1:11" ht="41.25" customHeight="1" x14ac:dyDescent="0.2">
      <c r="A322" s="105" t="s">
        <v>269</v>
      </c>
      <c r="B322" s="103" t="s">
        <v>17</v>
      </c>
      <c r="C322" s="103" t="s">
        <v>123</v>
      </c>
      <c r="D322" s="103" t="s">
        <v>113</v>
      </c>
      <c r="E322" s="103" t="s">
        <v>156</v>
      </c>
      <c r="F322" s="103"/>
      <c r="G322" s="103"/>
      <c r="H322" s="103"/>
      <c r="I322" s="104">
        <f>I323</f>
        <v>5881.7999999999993</v>
      </c>
      <c r="J322" s="104">
        <f t="shared" ref="J322:J324" si="152">J323</f>
        <v>993.7</v>
      </c>
      <c r="K322" s="115">
        <f t="shared" si="140"/>
        <v>16.8944880818797</v>
      </c>
    </row>
    <row r="323" spans="1:11" ht="44.25" customHeight="1" x14ac:dyDescent="0.2">
      <c r="A323" s="105" t="s">
        <v>270</v>
      </c>
      <c r="B323" s="103" t="s">
        <v>17</v>
      </c>
      <c r="C323" s="103" t="s">
        <v>123</v>
      </c>
      <c r="D323" s="103" t="s">
        <v>113</v>
      </c>
      <c r="E323" s="103" t="s">
        <v>9</v>
      </c>
      <c r="F323" s="103"/>
      <c r="G323" s="103"/>
      <c r="H323" s="103"/>
      <c r="I323" s="104">
        <f t="shared" ref="I323:I324" si="153">I324</f>
        <v>5881.7999999999993</v>
      </c>
      <c r="J323" s="104">
        <f t="shared" si="152"/>
        <v>993.7</v>
      </c>
      <c r="K323" s="115">
        <f t="shared" si="140"/>
        <v>16.8944880818797</v>
      </c>
    </row>
    <row r="324" spans="1:11" ht="76.5" customHeight="1" x14ac:dyDescent="0.2">
      <c r="A324" s="105" t="s">
        <v>271</v>
      </c>
      <c r="B324" s="103" t="s">
        <v>17</v>
      </c>
      <c r="C324" s="103" t="s">
        <v>123</v>
      </c>
      <c r="D324" s="103" t="s">
        <v>113</v>
      </c>
      <c r="E324" s="103" t="s">
        <v>9</v>
      </c>
      <c r="F324" s="103" t="s">
        <v>176</v>
      </c>
      <c r="G324" s="103"/>
      <c r="H324" s="103"/>
      <c r="I324" s="104">
        <f t="shared" si="153"/>
        <v>5881.7999999999993</v>
      </c>
      <c r="J324" s="104">
        <f t="shared" si="152"/>
        <v>993.7</v>
      </c>
      <c r="K324" s="115">
        <f t="shared" si="140"/>
        <v>16.8944880818797</v>
      </c>
    </row>
    <row r="325" spans="1:11" ht="236.25" customHeight="1" x14ac:dyDescent="0.2">
      <c r="A325" s="105" t="s">
        <v>344</v>
      </c>
      <c r="B325" s="103" t="s">
        <v>17</v>
      </c>
      <c r="C325" s="103" t="s">
        <v>123</v>
      </c>
      <c r="D325" s="103" t="s">
        <v>113</v>
      </c>
      <c r="E325" s="103" t="s">
        <v>9</v>
      </c>
      <c r="F325" s="103" t="s">
        <v>176</v>
      </c>
      <c r="G325" s="103" t="s">
        <v>343</v>
      </c>
      <c r="H325" s="103"/>
      <c r="I325" s="104">
        <f>I326</f>
        <v>5881.7999999999993</v>
      </c>
      <c r="J325" s="104">
        <f t="shared" ref="J325" si="154">J326</f>
        <v>993.7</v>
      </c>
      <c r="K325" s="115">
        <f t="shared" si="140"/>
        <v>16.8944880818797</v>
      </c>
    </row>
    <row r="326" spans="1:11" ht="25.5" x14ac:dyDescent="0.2">
      <c r="A326" s="102" t="s">
        <v>192</v>
      </c>
      <c r="B326" s="103" t="s">
        <v>17</v>
      </c>
      <c r="C326" s="103" t="s">
        <v>123</v>
      </c>
      <c r="D326" s="103" t="s">
        <v>113</v>
      </c>
      <c r="E326" s="103" t="s">
        <v>9</v>
      </c>
      <c r="F326" s="103" t="s">
        <v>176</v>
      </c>
      <c r="G326" s="103" t="s">
        <v>343</v>
      </c>
      <c r="H326" s="103" t="s">
        <v>183</v>
      </c>
      <c r="I326" s="104">
        <f>I327+I328</f>
        <v>5881.7999999999993</v>
      </c>
      <c r="J326" s="104">
        <f t="shared" ref="J326" si="155">J327+J328</f>
        <v>993.7</v>
      </c>
      <c r="K326" s="115">
        <f t="shared" si="140"/>
        <v>16.8944880818797</v>
      </c>
    </row>
    <row r="327" spans="1:11" ht="25.5" x14ac:dyDescent="0.2">
      <c r="A327" s="102" t="s">
        <v>222</v>
      </c>
      <c r="B327" s="103" t="s">
        <v>17</v>
      </c>
      <c r="C327" s="103" t="s">
        <v>123</v>
      </c>
      <c r="D327" s="103" t="s">
        <v>113</v>
      </c>
      <c r="E327" s="103" t="s">
        <v>9</v>
      </c>
      <c r="F327" s="103" t="s">
        <v>176</v>
      </c>
      <c r="G327" s="103" t="s">
        <v>343</v>
      </c>
      <c r="H327" s="103" t="s">
        <v>134</v>
      </c>
      <c r="I327" s="104">
        <f>'Приложение 2'!J413</f>
        <v>3823.2</v>
      </c>
      <c r="J327" s="104">
        <f>'Приложение 2'!K413</f>
        <v>719.2</v>
      </c>
      <c r="K327" s="115">
        <f t="shared" si="140"/>
        <v>18.811466834065708</v>
      </c>
    </row>
    <row r="328" spans="1:11" ht="25.5" customHeight="1" x14ac:dyDescent="0.2">
      <c r="A328" s="102" t="s">
        <v>295</v>
      </c>
      <c r="B328" s="103" t="s">
        <v>17</v>
      </c>
      <c r="C328" s="103" t="s">
        <v>123</v>
      </c>
      <c r="D328" s="103" t="s">
        <v>113</v>
      </c>
      <c r="E328" s="103" t="s">
        <v>9</v>
      </c>
      <c r="F328" s="103" t="s">
        <v>176</v>
      </c>
      <c r="G328" s="103" t="s">
        <v>343</v>
      </c>
      <c r="H328" s="103" t="s">
        <v>291</v>
      </c>
      <c r="I328" s="104">
        <f>'Приложение 2'!J414</f>
        <v>2058.6</v>
      </c>
      <c r="J328" s="104">
        <f>'Приложение 2'!K414</f>
        <v>274.5</v>
      </c>
      <c r="K328" s="115">
        <f t="shared" si="140"/>
        <v>13.334304867385601</v>
      </c>
    </row>
    <row r="329" spans="1:11" ht="25.5" x14ac:dyDescent="0.2">
      <c r="A329" s="105" t="s">
        <v>159</v>
      </c>
      <c r="B329" s="103" t="s">
        <v>17</v>
      </c>
      <c r="C329" s="103" t="s">
        <v>123</v>
      </c>
      <c r="D329" s="103" t="s">
        <v>155</v>
      </c>
      <c r="E329" s="103" t="s">
        <v>156</v>
      </c>
      <c r="F329" s="103"/>
      <c r="G329" s="103"/>
      <c r="H329" s="103"/>
      <c r="I329" s="104">
        <f>I330</f>
        <v>1303.5</v>
      </c>
      <c r="J329" s="104">
        <f t="shared" ref="J329:J330" si="156">J330</f>
        <v>987.7</v>
      </c>
      <c r="K329" s="115">
        <f t="shared" si="140"/>
        <v>75.772919064058314</v>
      </c>
    </row>
    <row r="330" spans="1:11" ht="38.25" x14ac:dyDescent="0.2">
      <c r="A330" s="105" t="s">
        <v>160</v>
      </c>
      <c r="B330" s="103" t="s">
        <v>17</v>
      </c>
      <c r="C330" s="103" t="s">
        <v>123</v>
      </c>
      <c r="D330" s="103" t="s">
        <v>155</v>
      </c>
      <c r="E330" s="103" t="s">
        <v>8</v>
      </c>
      <c r="F330" s="103"/>
      <c r="G330" s="103"/>
      <c r="H330" s="103"/>
      <c r="I330" s="104">
        <f>I331</f>
        <v>1303.5</v>
      </c>
      <c r="J330" s="104">
        <f t="shared" si="156"/>
        <v>987.7</v>
      </c>
      <c r="K330" s="115">
        <f t="shared" si="140"/>
        <v>75.772919064058314</v>
      </c>
    </row>
    <row r="331" spans="1:11" ht="80.25" customHeight="1" x14ac:dyDescent="0.2">
      <c r="A331" s="108" t="s">
        <v>152</v>
      </c>
      <c r="B331" s="103" t="s">
        <v>17</v>
      </c>
      <c r="C331" s="103" t="s">
        <v>123</v>
      </c>
      <c r="D331" s="103" t="s">
        <v>155</v>
      </c>
      <c r="E331" s="103" t="s">
        <v>8</v>
      </c>
      <c r="F331" s="103" t="s">
        <v>157</v>
      </c>
      <c r="G331" s="103" t="s">
        <v>224</v>
      </c>
      <c r="H331" s="106"/>
      <c r="I331" s="104">
        <f>I332</f>
        <v>1303.5</v>
      </c>
      <c r="J331" s="104">
        <f t="shared" ref="J331" si="157">J332</f>
        <v>987.7</v>
      </c>
      <c r="K331" s="115">
        <f t="shared" si="140"/>
        <v>75.772919064058314</v>
      </c>
    </row>
    <row r="332" spans="1:11" ht="27" customHeight="1" x14ac:dyDescent="0.2">
      <c r="A332" s="102" t="s">
        <v>209</v>
      </c>
      <c r="B332" s="103" t="s">
        <v>17</v>
      </c>
      <c r="C332" s="103" t="s">
        <v>123</v>
      </c>
      <c r="D332" s="103" t="s">
        <v>155</v>
      </c>
      <c r="E332" s="103" t="s">
        <v>8</v>
      </c>
      <c r="F332" s="103" t="s">
        <v>157</v>
      </c>
      <c r="G332" s="103" t="s">
        <v>224</v>
      </c>
      <c r="H332" s="103" t="s">
        <v>207</v>
      </c>
      <c r="I332" s="104">
        <f>I333</f>
        <v>1303.5</v>
      </c>
      <c r="J332" s="104">
        <f t="shared" ref="J332" si="158">J333</f>
        <v>987.7</v>
      </c>
      <c r="K332" s="115">
        <f t="shared" si="140"/>
        <v>75.772919064058314</v>
      </c>
    </row>
    <row r="333" spans="1:11" x14ac:dyDescent="0.2">
      <c r="A333" s="102" t="s">
        <v>210</v>
      </c>
      <c r="B333" s="103" t="s">
        <v>17</v>
      </c>
      <c r="C333" s="103" t="s">
        <v>123</v>
      </c>
      <c r="D333" s="103" t="s">
        <v>155</v>
      </c>
      <c r="E333" s="103" t="s">
        <v>8</v>
      </c>
      <c r="F333" s="103" t="s">
        <v>157</v>
      </c>
      <c r="G333" s="103" t="s">
        <v>224</v>
      </c>
      <c r="H333" s="103" t="s">
        <v>208</v>
      </c>
      <c r="I333" s="104">
        <f>'Приложение 2'!J169</f>
        <v>1303.5</v>
      </c>
      <c r="J333" s="104">
        <f>'Приложение 2'!K169</f>
        <v>987.7</v>
      </c>
      <c r="K333" s="115">
        <f t="shared" si="140"/>
        <v>75.772919064058314</v>
      </c>
    </row>
    <row r="334" spans="1:11" x14ac:dyDescent="0.2">
      <c r="A334" s="105" t="s">
        <v>233</v>
      </c>
      <c r="B334" s="103" t="s">
        <v>18</v>
      </c>
      <c r="C334" s="103"/>
      <c r="D334" s="103"/>
      <c r="E334" s="103"/>
      <c r="F334" s="103"/>
      <c r="G334" s="103"/>
      <c r="H334" s="103"/>
      <c r="I334" s="104">
        <f>I335</f>
        <v>110.3</v>
      </c>
      <c r="J334" s="104">
        <f t="shared" ref="J334:J339" si="159">J335</f>
        <v>26.4</v>
      </c>
      <c r="K334" s="115">
        <f t="shared" si="140"/>
        <v>23.934723481414323</v>
      </c>
    </row>
    <row r="335" spans="1:11" x14ac:dyDescent="0.2">
      <c r="A335" s="105" t="s">
        <v>234</v>
      </c>
      <c r="B335" s="103" t="s">
        <v>18</v>
      </c>
      <c r="C335" s="103" t="s">
        <v>110</v>
      </c>
      <c r="D335" s="103"/>
      <c r="E335" s="103"/>
      <c r="F335" s="103"/>
      <c r="G335" s="103"/>
      <c r="H335" s="103"/>
      <c r="I335" s="104">
        <f t="shared" ref="I335:I339" si="160">I336</f>
        <v>110.3</v>
      </c>
      <c r="J335" s="104">
        <f t="shared" si="159"/>
        <v>26.4</v>
      </c>
      <c r="K335" s="115">
        <f t="shared" si="140"/>
        <v>23.934723481414323</v>
      </c>
    </row>
    <row r="336" spans="1:11" ht="51" customHeight="1" x14ac:dyDescent="0.2">
      <c r="A336" s="105" t="s">
        <v>236</v>
      </c>
      <c r="B336" s="103" t="s">
        <v>18</v>
      </c>
      <c r="C336" s="103" t="s">
        <v>110</v>
      </c>
      <c r="D336" s="103" t="s">
        <v>235</v>
      </c>
      <c r="E336" s="103" t="s">
        <v>156</v>
      </c>
      <c r="F336" s="103"/>
      <c r="G336" s="103"/>
      <c r="H336" s="103"/>
      <c r="I336" s="104">
        <f t="shared" si="160"/>
        <v>110.3</v>
      </c>
      <c r="J336" s="104">
        <f t="shared" si="159"/>
        <v>26.4</v>
      </c>
      <c r="K336" s="115">
        <f t="shared" si="140"/>
        <v>23.934723481414323</v>
      </c>
    </row>
    <row r="337" spans="1:11" ht="24.75" customHeight="1" x14ac:dyDescent="0.2">
      <c r="A337" s="105" t="s">
        <v>237</v>
      </c>
      <c r="B337" s="103" t="s">
        <v>18</v>
      </c>
      <c r="C337" s="103" t="s">
        <v>110</v>
      </c>
      <c r="D337" s="103" t="s">
        <v>235</v>
      </c>
      <c r="E337" s="103" t="s">
        <v>156</v>
      </c>
      <c r="F337" s="103" t="s">
        <v>110</v>
      </c>
      <c r="G337" s="103"/>
      <c r="H337" s="103"/>
      <c r="I337" s="104">
        <f t="shared" si="160"/>
        <v>110.3</v>
      </c>
      <c r="J337" s="104">
        <f t="shared" si="159"/>
        <v>26.4</v>
      </c>
      <c r="K337" s="115">
        <f t="shared" si="140"/>
        <v>23.934723481414323</v>
      </c>
    </row>
    <row r="338" spans="1:11" ht="25.5" x14ac:dyDescent="0.2">
      <c r="A338" s="108" t="s">
        <v>239</v>
      </c>
      <c r="B338" s="103" t="s">
        <v>18</v>
      </c>
      <c r="C338" s="103" t="s">
        <v>110</v>
      </c>
      <c r="D338" s="103" t="s">
        <v>235</v>
      </c>
      <c r="E338" s="103" t="s">
        <v>156</v>
      </c>
      <c r="F338" s="103" t="s">
        <v>110</v>
      </c>
      <c r="G338" s="103" t="s">
        <v>238</v>
      </c>
      <c r="H338" s="106"/>
      <c r="I338" s="104">
        <f t="shared" si="160"/>
        <v>110.3</v>
      </c>
      <c r="J338" s="104">
        <f t="shared" si="159"/>
        <v>26.4</v>
      </c>
      <c r="K338" s="115">
        <f t="shared" si="140"/>
        <v>23.934723481414323</v>
      </c>
    </row>
    <row r="339" spans="1:11" ht="25.5" x14ac:dyDescent="0.2">
      <c r="A339" s="102" t="s">
        <v>131</v>
      </c>
      <c r="B339" s="103" t="s">
        <v>18</v>
      </c>
      <c r="C339" s="103" t="s">
        <v>110</v>
      </c>
      <c r="D339" s="103" t="s">
        <v>235</v>
      </c>
      <c r="E339" s="103" t="s">
        <v>156</v>
      </c>
      <c r="F339" s="103" t="s">
        <v>110</v>
      </c>
      <c r="G339" s="103" t="s">
        <v>238</v>
      </c>
      <c r="H339" s="103" t="s">
        <v>129</v>
      </c>
      <c r="I339" s="104">
        <f t="shared" si="160"/>
        <v>110.3</v>
      </c>
      <c r="J339" s="104">
        <f t="shared" si="159"/>
        <v>26.4</v>
      </c>
      <c r="K339" s="115">
        <f t="shared" si="140"/>
        <v>23.934723481414323</v>
      </c>
    </row>
    <row r="340" spans="1:11" ht="38.25" x14ac:dyDescent="0.2">
      <c r="A340" s="102" t="s">
        <v>132</v>
      </c>
      <c r="B340" s="103" t="s">
        <v>18</v>
      </c>
      <c r="C340" s="103" t="s">
        <v>110</v>
      </c>
      <c r="D340" s="103" t="s">
        <v>235</v>
      </c>
      <c r="E340" s="103" t="s">
        <v>156</v>
      </c>
      <c r="F340" s="103" t="s">
        <v>110</v>
      </c>
      <c r="G340" s="103" t="s">
        <v>238</v>
      </c>
      <c r="H340" s="103" t="s">
        <v>130</v>
      </c>
      <c r="I340" s="104">
        <f>'Приложение 2'!J176</f>
        <v>110.3</v>
      </c>
      <c r="J340" s="104">
        <f>'Приложение 2'!K176</f>
        <v>26.4</v>
      </c>
      <c r="K340" s="115">
        <f t="shared" si="140"/>
        <v>23.934723481414323</v>
      </c>
    </row>
    <row r="341" spans="1:11" x14ac:dyDescent="0.2">
      <c r="A341" s="105" t="s">
        <v>225</v>
      </c>
      <c r="B341" s="103" t="s">
        <v>20</v>
      </c>
      <c r="C341" s="103"/>
      <c r="D341" s="103"/>
      <c r="E341" s="103"/>
      <c r="F341" s="103"/>
      <c r="G341" s="103"/>
      <c r="H341" s="103"/>
      <c r="I341" s="104">
        <f>I342</f>
        <v>1500</v>
      </c>
      <c r="J341" s="104">
        <f t="shared" ref="J341:J346" si="161">J342</f>
        <v>200</v>
      </c>
      <c r="K341" s="115">
        <f t="shared" si="140"/>
        <v>13.333333333333334</v>
      </c>
    </row>
    <row r="342" spans="1:11" x14ac:dyDescent="0.2">
      <c r="A342" s="105" t="s">
        <v>226</v>
      </c>
      <c r="B342" s="103" t="s">
        <v>20</v>
      </c>
      <c r="C342" s="103" t="s">
        <v>113</v>
      </c>
      <c r="D342" s="103"/>
      <c r="E342" s="103"/>
      <c r="F342" s="103"/>
      <c r="G342" s="103"/>
      <c r="H342" s="103"/>
      <c r="I342" s="104">
        <f t="shared" ref="I342:I346" si="162">I343</f>
        <v>1500</v>
      </c>
      <c r="J342" s="104">
        <f t="shared" si="161"/>
        <v>200</v>
      </c>
      <c r="K342" s="115">
        <f t="shared" si="140"/>
        <v>13.333333333333334</v>
      </c>
    </row>
    <row r="343" spans="1:11" ht="25.5" x14ac:dyDescent="0.2">
      <c r="A343" s="105" t="s">
        <v>159</v>
      </c>
      <c r="B343" s="103" t="s">
        <v>20</v>
      </c>
      <c r="C343" s="103" t="s">
        <v>113</v>
      </c>
      <c r="D343" s="103" t="s">
        <v>155</v>
      </c>
      <c r="E343" s="103" t="s">
        <v>156</v>
      </c>
      <c r="F343" s="103"/>
      <c r="G343" s="103"/>
      <c r="H343" s="103"/>
      <c r="I343" s="104">
        <f t="shared" si="162"/>
        <v>1500</v>
      </c>
      <c r="J343" s="104">
        <f t="shared" si="161"/>
        <v>200</v>
      </c>
      <c r="K343" s="115">
        <f t="shared" si="140"/>
        <v>13.333333333333334</v>
      </c>
    </row>
    <row r="344" spans="1:11" ht="38.25" x14ac:dyDescent="0.2">
      <c r="A344" s="105" t="s">
        <v>160</v>
      </c>
      <c r="B344" s="103" t="s">
        <v>20</v>
      </c>
      <c r="C344" s="103" t="s">
        <v>113</v>
      </c>
      <c r="D344" s="103" t="s">
        <v>155</v>
      </c>
      <c r="E344" s="103" t="s">
        <v>8</v>
      </c>
      <c r="F344" s="103"/>
      <c r="G344" s="103"/>
      <c r="H344" s="103"/>
      <c r="I344" s="104">
        <f t="shared" si="162"/>
        <v>1500</v>
      </c>
      <c r="J344" s="104">
        <f t="shared" si="161"/>
        <v>200</v>
      </c>
      <c r="K344" s="115">
        <f t="shared" si="140"/>
        <v>13.333333333333334</v>
      </c>
    </row>
    <row r="345" spans="1:11" ht="28.5" customHeight="1" x14ac:dyDescent="0.2">
      <c r="A345" s="108" t="s">
        <v>228</v>
      </c>
      <c r="B345" s="103" t="s">
        <v>20</v>
      </c>
      <c r="C345" s="103" t="s">
        <v>113</v>
      </c>
      <c r="D345" s="103" t="s">
        <v>155</v>
      </c>
      <c r="E345" s="103" t="s">
        <v>8</v>
      </c>
      <c r="F345" s="103" t="s">
        <v>157</v>
      </c>
      <c r="G345" s="103" t="s">
        <v>227</v>
      </c>
      <c r="H345" s="106"/>
      <c r="I345" s="104">
        <f t="shared" si="162"/>
        <v>1500</v>
      </c>
      <c r="J345" s="104">
        <f t="shared" si="161"/>
        <v>200</v>
      </c>
      <c r="K345" s="115">
        <f t="shared" si="140"/>
        <v>13.333333333333334</v>
      </c>
    </row>
    <row r="346" spans="1:11" ht="38.25" x14ac:dyDescent="0.2">
      <c r="A346" s="102" t="s">
        <v>232</v>
      </c>
      <c r="B346" s="103" t="s">
        <v>20</v>
      </c>
      <c r="C346" s="103" t="s">
        <v>113</v>
      </c>
      <c r="D346" s="103" t="s">
        <v>155</v>
      </c>
      <c r="E346" s="103" t="s">
        <v>8</v>
      </c>
      <c r="F346" s="103" t="s">
        <v>157</v>
      </c>
      <c r="G346" s="103" t="s">
        <v>227</v>
      </c>
      <c r="H346" s="103" t="s">
        <v>229</v>
      </c>
      <c r="I346" s="104">
        <f t="shared" si="162"/>
        <v>1500</v>
      </c>
      <c r="J346" s="104">
        <f t="shared" si="161"/>
        <v>200</v>
      </c>
      <c r="K346" s="115">
        <f t="shared" si="140"/>
        <v>13.333333333333334</v>
      </c>
    </row>
    <row r="347" spans="1:11" ht="38.25" x14ac:dyDescent="0.2">
      <c r="A347" s="102" t="s">
        <v>231</v>
      </c>
      <c r="B347" s="103" t="s">
        <v>20</v>
      </c>
      <c r="C347" s="103" t="s">
        <v>113</v>
      </c>
      <c r="D347" s="103" t="s">
        <v>155</v>
      </c>
      <c r="E347" s="103" t="s">
        <v>8</v>
      </c>
      <c r="F347" s="103" t="s">
        <v>157</v>
      </c>
      <c r="G347" s="103" t="s">
        <v>227</v>
      </c>
      <c r="H347" s="103" t="s">
        <v>230</v>
      </c>
      <c r="I347" s="104">
        <f>'Приложение 2'!J183</f>
        <v>1500</v>
      </c>
      <c r="J347" s="104">
        <f>'Приложение 2'!K183</f>
        <v>200</v>
      </c>
      <c r="K347" s="115">
        <f t="shared" si="140"/>
        <v>13.333333333333334</v>
      </c>
    </row>
    <row r="348" spans="1:11" ht="25.5" x14ac:dyDescent="0.2">
      <c r="A348" s="105" t="s">
        <v>304</v>
      </c>
      <c r="B348" s="103" t="s">
        <v>170</v>
      </c>
      <c r="C348" s="103"/>
      <c r="D348" s="103"/>
      <c r="E348" s="103"/>
      <c r="F348" s="103"/>
      <c r="G348" s="103"/>
      <c r="H348" s="103"/>
      <c r="I348" s="104">
        <f>I349</f>
        <v>100</v>
      </c>
      <c r="J348" s="104">
        <f t="shared" ref="J348:J354" si="163">J349</f>
        <v>0</v>
      </c>
      <c r="K348" s="115">
        <f t="shared" si="140"/>
        <v>0</v>
      </c>
    </row>
    <row r="349" spans="1:11" ht="29.25" customHeight="1" x14ac:dyDescent="0.2">
      <c r="A349" s="105" t="s">
        <v>426</v>
      </c>
      <c r="B349" s="103" t="s">
        <v>170</v>
      </c>
      <c r="C349" s="103" t="s">
        <v>110</v>
      </c>
      <c r="D349" s="103"/>
      <c r="E349" s="103"/>
      <c r="F349" s="103"/>
      <c r="G349" s="103"/>
      <c r="H349" s="103"/>
      <c r="I349" s="104">
        <f t="shared" ref="I349:I354" si="164">I350</f>
        <v>100</v>
      </c>
      <c r="J349" s="104">
        <f t="shared" si="163"/>
        <v>0</v>
      </c>
      <c r="K349" s="115">
        <f t="shared" si="140"/>
        <v>0</v>
      </c>
    </row>
    <row r="350" spans="1:11" ht="54.75" customHeight="1" x14ac:dyDescent="0.2">
      <c r="A350" s="105" t="s">
        <v>243</v>
      </c>
      <c r="B350" s="103" t="s">
        <v>170</v>
      </c>
      <c r="C350" s="103" t="s">
        <v>110</v>
      </c>
      <c r="D350" s="103" t="s">
        <v>242</v>
      </c>
      <c r="E350" s="103" t="s">
        <v>156</v>
      </c>
      <c r="F350" s="103"/>
      <c r="G350" s="103"/>
      <c r="H350" s="103"/>
      <c r="I350" s="104">
        <f t="shared" si="164"/>
        <v>100</v>
      </c>
      <c r="J350" s="104">
        <f t="shared" si="163"/>
        <v>0</v>
      </c>
      <c r="K350" s="115">
        <f t="shared" si="140"/>
        <v>0</v>
      </c>
    </row>
    <row r="351" spans="1:11" ht="22.5" customHeight="1" x14ac:dyDescent="0.2">
      <c r="A351" s="105" t="s">
        <v>301</v>
      </c>
      <c r="B351" s="103" t="s">
        <v>170</v>
      </c>
      <c r="C351" s="103" t="s">
        <v>110</v>
      </c>
      <c r="D351" s="103" t="s">
        <v>242</v>
      </c>
      <c r="E351" s="103" t="s">
        <v>9</v>
      </c>
      <c r="F351" s="103"/>
      <c r="G351" s="103"/>
      <c r="H351" s="103"/>
      <c r="I351" s="104">
        <f t="shared" si="164"/>
        <v>100</v>
      </c>
      <c r="J351" s="104">
        <f t="shared" si="163"/>
        <v>0</v>
      </c>
      <c r="K351" s="115">
        <f t="shared" si="140"/>
        <v>0</v>
      </c>
    </row>
    <row r="352" spans="1:11" ht="40.5" customHeight="1" x14ac:dyDescent="0.2">
      <c r="A352" s="108" t="s">
        <v>302</v>
      </c>
      <c r="B352" s="103" t="s">
        <v>170</v>
      </c>
      <c r="C352" s="103" t="s">
        <v>110</v>
      </c>
      <c r="D352" s="103" t="s">
        <v>242</v>
      </c>
      <c r="E352" s="103" t="s">
        <v>9</v>
      </c>
      <c r="F352" s="103" t="s">
        <v>113</v>
      </c>
      <c r="G352" s="103"/>
      <c r="H352" s="103"/>
      <c r="I352" s="104">
        <f t="shared" si="164"/>
        <v>100</v>
      </c>
      <c r="J352" s="104">
        <f t="shared" si="163"/>
        <v>0</v>
      </c>
      <c r="K352" s="115">
        <f t="shared" si="140"/>
        <v>0</v>
      </c>
    </row>
    <row r="353" spans="1:21" ht="13.5" customHeight="1" x14ac:dyDescent="0.2">
      <c r="A353" s="108" t="s">
        <v>303</v>
      </c>
      <c r="B353" s="103" t="s">
        <v>170</v>
      </c>
      <c r="C353" s="103" t="s">
        <v>110</v>
      </c>
      <c r="D353" s="103" t="s">
        <v>242</v>
      </c>
      <c r="E353" s="103" t="s">
        <v>9</v>
      </c>
      <c r="F353" s="103" t="s">
        <v>113</v>
      </c>
      <c r="G353" s="103" t="s">
        <v>298</v>
      </c>
      <c r="H353" s="103"/>
      <c r="I353" s="104">
        <f t="shared" si="164"/>
        <v>100</v>
      </c>
      <c r="J353" s="104">
        <f t="shared" si="163"/>
        <v>0</v>
      </c>
      <c r="K353" s="115">
        <f t="shared" si="140"/>
        <v>0</v>
      </c>
    </row>
    <row r="354" spans="1:21" ht="25.5" x14ac:dyDescent="0.2">
      <c r="A354" s="102" t="s">
        <v>304</v>
      </c>
      <c r="B354" s="103" t="s">
        <v>170</v>
      </c>
      <c r="C354" s="103" t="s">
        <v>110</v>
      </c>
      <c r="D354" s="103" t="s">
        <v>242</v>
      </c>
      <c r="E354" s="103" t="s">
        <v>9</v>
      </c>
      <c r="F354" s="103" t="s">
        <v>113</v>
      </c>
      <c r="G354" s="103" t="s">
        <v>298</v>
      </c>
      <c r="H354" s="103" t="s">
        <v>299</v>
      </c>
      <c r="I354" s="104">
        <f t="shared" si="164"/>
        <v>100</v>
      </c>
      <c r="J354" s="104">
        <f t="shared" si="163"/>
        <v>0</v>
      </c>
      <c r="K354" s="115">
        <f t="shared" si="140"/>
        <v>0</v>
      </c>
    </row>
    <row r="355" spans="1:21" x14ac:dyDescent="0.2">
      <c r="A355" s="102" t="s">
        <v>305</v>
      </c>
      <c r="B355" s="103" t="s">
        <v>170</v>
      </c>
      <c r="C355" s="103" t="s">
        <v>110</v>
      </c>
      <c r="D355" s="103" t="s">
        <v>242</v>
      </c>
      <c r="E355" s="103" t="s">
        <v>9</v>
      </c>
      <c r="F355" s="103" t="s">
        <v>113</v>
      </c>
      <c r="G355" s="103" t="s">
        <v>298</v>
      </c>
      <c r="H355" s="103" t="s">
        <v>300</v>
      </c>
      <c r="I355" s="104">
        <f>'Приложение 2'!J310</f>
        <v>100</v>
      </c>
      <c r="J355" s="104">
        <f>'Приложение 2'!K310</f>
        <v>0</v>
      </c>
      <c r="K355" s="115">
        <f t="shared" si="140"/>
        <v>0</v>
      </c>
      <c r="L355" s="210"/>
      <c r="M355" s="211"/>
      <c r="N355" s="211"/>
      <c r="O355" s="211"/>
      <c r="P355" s="211"/>
      <c r="Q355" s="211"/>
      <c r="R355" s="211"/>
      <c r="S355" s="211"/>
      <c r="T355" s="211"/>
      <c r="U355" s="211"/>
    </row>
    <row r="356" spans="1:21" ht="36.75" customHeight="1" x14ac:dyDescent="0.2">
      <c r="A356" s="105" t="s">
        <v>307</v>
      </c>
      <c r="B356" s="103" t="s">
        <v>306</v>
      </c>
      <c r="C356" s="103"/>
      <c r="D356" s="103"/>
      <c r="E356" s="103"/>
      <c r="F356" s="103"/>
      <c r="G356" s="103"/>
      <c r="H356" s="103"/>
      <c r="I356" s="104">
        <f>I357+I364</f>
        <v>1414.4</v>
      </c>
      <c r="J356" s="104">
        <f t="shared" ref="J356" si="165">J357+J364</f>
        <v>425</v>
      </c>
      <c r="K356" s="115">
        <f t="shared" si="140"/>
        <v>30.048076923076923</v>
      </c>
      <c r="L356" s="210"/>
      <c r="M356" s="211"/>
      <c r="N356" s="211"/>
      <c r="O356" s="211"/>
      <c r="P356" s="211"/>
      <c r="Q356" s="211"/>
      <c r="R356" s="211"/>
      <c r="S356" s="211"/>
      <c r="T356" s="211"/>
      <c r="U356" s="211"/>
    </row>
    <row r="357" spans="1:21" ht="38.25" x14ac:dyDescent="0.2">
      <c r="A357" s="105" t="s">
        <v>308</v>
      </c>
      <c r="B357" s="103" t="s">
        <v>306</v>
      </c>
      <c r="C357" s="103" t="s">
        <v>110</v>
      </c>
      <c r="D357" s="103"/>
      <c r="E357" s="103"/>
      <c r="F357" s="103"/>
      <c r="G357" s="103"/>
      <c r="H357" s="103"/>
      <c r="I357" s="104">
        <f>I358</f>
        <v>14.4</v>
      </c>
      <c r="J357" s="104">
        <f t="shared" ref="J357:J359" si="166">J358</f>
        <v>0</v>
      </c>
      <c r="K357" s="115">
        <f t="shared" si="140"/>
        <v>0</v>
      </c>
      <c r="L357" s="212"/>
      <c r="M357" s="213"/>
      <c r="N357" s="214"/>
      <c r="O357" s="215"/>
      <c r="P357" s="216"/>
      <c r="Q357" s="216"/>
      <c r="R357" s="216"/>
      <c r="S357" s="216"/>
      <c r="T357" s="216"/>
      <c r="U357" s="211"/>
    </row>
    <row r="358" spans="1:21" ht="53.25" customHeight="1" x14ac:dyDescent="0.2">
      <c r="A358" s="105" t="s">
        <v>243</v>
      </c>
      <c r="B358" s="103" t="s">
        <v>306</v>
      </c>
      <c r="C358" s="103" t="s">
        <v>110</v>
      </c>
      <c r="D358" s="103" t="s">
        <v>242</v>
      </c>
      <c r="E358" s="103" t="s">
        <v>156</v>
      </c>
      <c r="F358" s="103"/>
      <c r="G358" s="103"/>
      <c r="H358" s="103"/>
      <c r="I358" s="104">
        <f t="shared" ref="I358:I359" si="167">I359</f>
        <v>14.4</v>
      </c>
      <c r="J358" s="104">
        <f t="shared" si="166"/>
        <v>0</v>
      </c>
      <c r="K358" s="115">
        <f t="shared" si="140"/>
        <v>0</v>
      </c>
      <c r="L358" s="217"/>
      <c r="M358" s="213"/>
      <c r="N358" s="214"/>
      <c r="O358" s="215"/>
      <c r="P358" s="216"/>
      <c r="Q358" s="216"/>
      <c r="R358" s="216"/>
      <c r="S358" s="216"/>
      <c r="T358" s="216"/>
      <c r="U358" s="211"/>
    </row>
    <row r="359" spans="1:21" ht="25.5" customHeight="1" x14ac:dyDescent="0.2">
      <c r="A359" s="105" t="s">
        <v>301</v>
      </c>
      <c r="B359" s="103" t="s">
        <v>306</v>
      </c>
      <c r="C359" s="103" t="s">
        <v>110</v>
      </c>
      <c r="D359" s="103" t="s">
        <v>242</v>
      </c>
      <c r="E359" s="103" t="s">
        <v>10</v>
      </c>
      <c r="F359" s="103"/>
      <c r="G359" s="103"/>
      <c r="H359" s="103"/>
      <c r="I359" s="104">
        <f t="shared" si="167"/>
        <v>14.4</v>
      </c>
      <c r="J359" s="104">
        <f t="shared" si="166"/>
        <v>0</v>
      </c>
      <c r="K359" s="115">
        <f t="shared" si="140"/>
        <v>0</v>
      </c>
      <c r="L359" s="217"/>
      <c r="M359" s="213"/>
      <c r="N359" s="214"/>
      <c r="O359" s="215"/>
      <c r="P359" s="216"/>
      <c r="Q359" s="216"/>
      <c r="R359" s="216"/>
      <c r="S359" s="216"/>
      <c r="T359" s="216"/>
      <c r="U359" s="211"/>
    </row>
    <row r="360" spans="1:21" ht="39.75" customHeight="1" x14ac:dyDescent="0.2">
      <c r="A360" s="108" t="s">
        <v>311</v>
      </c>
      <c r="B360" s="103" t="s">
        <v>306</v>
      </c>
      <c r="C360" s="103" t="s">
        <v>110</v>
      </c>
      <c r="D360" s="103" t="s">
        <v>242</v>
      </c>
      <c r="E360" s="103" t="s">
        <v>10</v>
      </c>
      <c r="F360" s="103" t="s">
        <v>110</v>
      </c>
      <c r="G360" s="103"/>
      <c r="H360" s="103"/>
      <c r="I360" s="104">
        <f>I361</f>
        <v>14.4</v>
      </c>
      <c r="J360" s="104">
        <f t="shared" ref="J360:J362" si="168">J361</f>
        <v>0</v>
      </c>
      <c r="K360" s="115">
        <f t="shared" si="140"/>
        <v>0</v>
      </c>
      <c r="L360" s="217"/>
      <c r="M360" s="213"/>
      <c r="N360" s="214"/>
      <c r="O360" s="215"/>
      <c r="P360" s="216"/>
      <c r="Q360" s="216"/>
      <c r="R360" s="216"/>
      <c r="S360" s="216"/>
      <c r="T360" s="216"/>
      <c r="U360" s="211"/>
    </row>
    <row r="361" spans="1:21" ht="25.5" x14ac:dyDescent="0.2">
      <c r="A361" s="108" t="s">
        <v>312</v>
      </c>
      <c r="B361" s="103" t="s">
        <v>306</v>
      </c>
      <c r="C361" s="103" t="s">
        <v>110</v>
      </c>
      <c r="D361" s="103" t="s">
        <v>242</v>
      </c>
      <c r="E361" s="103" t="s">
        <v>10</v>
      </c>
      <c r="F361" s="103" t="s">
        <v>110</v>
      </c>
      <c r="G361" s="103" t="s">
        <v>309</v>
      </c>
      <c r="H361" s="103"/>
      <c r="I361" s="104">
        <f t="shared" ref="I361:I362" si="169">I362</f>
        <v>14.4</v>
      </c>
      <c r="J361" s="104">
        <f t="shared" si="168"/>
        <v>0</v>
      </c>
      <c r="K361" s="115">
        <f t="shared" ref="K361:K370" si="170">J361/I361*100</f>
        <v>0</v>
      </c>
      <c r="L361" s="218"/>
      <c r="M361" s="213"/>
      <c r="N361" s="214"/>
      <c r="O361" s="215"/>
      <c r="P361" s="216"/>
      <c r="Q361" s="216"/>
      <c r="R361" s="216"/>
      <c r="S361" s="216"/>
      <c r="T361" s="216"/>
      <c r="U361" s="211"/>
    </row>
    <row r="362" spans="1:21" ht="12.75" x14ac:dyDescent="0.2">
      <c r="A362" s="102" t="s">
        <v>264</v>
      </c>
      <c r="B362" s="103" t="s">
        <v>306</v>
      </c>
      <c r="C362" s="103" t="s">
        <v>110</v>
      </c>
      <c r="D362" s="103" t="s">
        <v>242</v>
      </c>
      <c r="E362" s="103" t="s">
        <v>10</v>
      </c>
      <c r="F362" s="103" t="s">
        <v>110</v>
      </c>
      <c r="G362" s="103" t="s">
        <v>309</v>
      </c>
      <c r="H362" s="103" t="s">
        <v>261</v>
      </c>
      <c r="I362" s="104">
        <f t="shared" si="169"/>
        <v>14.4</v>
      </c>
      <c r="J362" s="104">
        <f t="shared" si="168"/>
        <v>0</v>
      </c>
      <c r="K362" s="115">
        <f t="shared" si="170"/>
        <v>0</v>
      </c>
      <c r="L362" s="212"/>
      <c r="M362" s="213"/>
      <c r="N362" s="214"/>
      <c r="O362" s="215"/>
      <c r="P362" s="216"/>
      <c r="Q362" s="216"/>
      <c r="R362" s="216"/>
      <c r="S362" s="216"/>
      <c r="T362" s="216"/>
      <c r="U362" s="211"/>
    </row>
    <row r="363" spans="1:21" ht="12.75" x14ac:dyDescent="0.2">
      <c r="A363" s="102" t="s">
        <v>313</v>
      </c>
      <c r="B363" s="103" t="s">
        <v>306</v>
      </c>
      <c r="C363" s="103" t="s">
        <v>110</v>
      </c>
      <c r="D363" s="103" t="s">
        <v>242</v>
      </c>
      <c r="E363" s="103" t="s">
        <v>10</v>
      </c>
      <c r="F363" s="103" t="s">
        <v>110</v>
      </c>
      <c r="G363" s="103" t="s">
        <v>309</v>
      </c>
      <c r="H363" s="103" t="s">
        <v>310</v>
      </c>
      <c r="I363" s="104">
        <f>'Приложение 2'!J318</f>
        <v>14.4</v>
      </c>
      <c r="J363" s="104">
        <f>'Приложение 2'!K318</f>
        <v>0</v>
      </c>
      <c r="K363" s="115">
        <f t="shared" si="170"/>
        <v>0</v>
      </c>
      <c r="L363" s="212"/>
      <c r="M363" s="213"/>
      <c r="N363" s="214"/>
      <c r="O363" s="215"/>
      <c r="P363" s="216"/>
      <c r="Q363" s="216"/>
      <c r="R363" s="216"/>
      <c r="S363" s="216"/>
      <c r="T363" s="216"/>
      <c r="U363" s="211"/>
    </row>
    <row r="364" spans="1:21" ht="25.5" x14ac:dyDescent="0.2">
      <c r="A364" s="205" t="s">
        <v>444</v>
      </c>
      <c r="B364" s="209">
        <v>14</v>
      </c>
      <c r="C364" s="203" t="s">
        <v>176</v>
      </c>
      <c r="D364" s="204"/>
      <c r="E364" s="204"/>
      <c r="F364" s="204"/>
      <c r="G364" s="204"/>
      <c r="H364" s="204"/>
      <c r="I364" s="219">
        <f>I365</f>
        <v>1400</v>
      </c>
      <c r="J364" s="219">
        <f t="shared" ref="J364:J369" si="171">J365</f>
        <v>425</v>
      </c>
      <c r="K364" s="115">
        <f t="shared" si="170"/>
        <v>30.357142857142854</v>
      </c>
      <c r="L364" s="210"/>
      <c r="M364" s="211"/>
      <c r="N364" s="211"/>
      <c r="O364" s="211"/>
      <c r="P364" s="211"/>
      <c r="Q364" s="211"/>
      <c r="R364" s="211"/>
      <c r="S364" s="211"/>
      <c r="T364" s="211"/>
      <c r="U364" s="211"/>
    </row>
    <row r="365" spans="1:21" ht="51" x14ac:dyDescent="0.2">
      <c r="A365" s="207" t="s">
        <v>243</v>
      </c>
      <c r="B365" s="209">
        <v>14</v>
      </c>
      <c r="C365" s="203" t="s">
        <v>176</v>
      </c>
      <c r="D365" s="204" t="s">
        <v>242</v>
      </c>
      <c r="E365" s="204" t="s">
        <v>156</v>
      </c>
      <c r="F365" s="204"/>
      <c r="G365" s="204"/>
      <c r="H365" s="204"/>
      <c r="I365" s="219">
        <f t="shared" ref="I365:I369" si="172">I366</f>
        <v>1400</v>
      </c>
      <c r="J365" s="219">
        <f t="shared" si="171"/>
        <v>425</v>
      </c>
      <c r="K365" s="115">
        <f t="shared" si="170"/>
        <v>30.357142857142854</v>
      </c>
      <c r="L365" s="210"/>
      <c r="M365" s="211"/>
      <c r="N365" s="211"/>
      <c r="O365" s="211"/>
      <c r="P365" s="211"/>
      <c r="Q365" s="211"/>
      <c r="R365" s="211"/>
      <c r="S365" s="211"/>
      <c r="T365" s="211"/>
      <c r="U365" s="211"/>
    </row>
    <row r="366" spans="1:21" ht="25.5" x14ac:dyDescent="0.2">
      <c r="A366" s="207" t="s">
        <v>350</v>
      </c>
      <c r="B366" s="209">
        <v>14</v>
      </c>
      <c r="C366" s="203" t="s">
        <v>176</v>
      </c>
      <c r="D366" s="204" t="s">
        <v>242</v>
      </c>
      <c r="E366" s="204" t="s">
        <v>10</v>
      </c>
      <c r="F366" s="204"/>
      <c r="G366" s="204"/>
      <c r="H366" s="204"/>
      <c r="I366" s="219">
        <f t="shared" si="172"/>
        <v>1400</v>
      </c>
      <c r="J366" s="219">
        <f t="shared" si="171"/>
        <v>425</v>
      </c>
      <c r="K366" s="115">
        <f t="shared" si="170"/>
        <v>30.357142857142854</v>
      </c>
    </row>
    <row r="367" spans="1:21" ht="51" x14ac:dyDescent="0.2">
      <c r="A367" s="207" t="s">
        <v>449</v>
      </c>
      <c r="B367" s="209">
        <v>14</v>
      </c>
      <c r="C367" s="203" t="s">
        <v>176</v>
      </c>
      <c r="D367" s="204" t="s">
        <v>242</v>
      </c>
      <c r="E367" s="204" t="s">
        <v>10</v>
      </c>
      <c r="F367" s="204" t="s">
        <v>113</v>
      </c>
      <c r="G367" s="204"/>
      <c r="H367" s="204"/>
      <c r="I367" s="219">
        <f t="shared" si="172"/>
        <v>1400</v>
      </c>
      <c r="J367" s="219">
        <f t="shared" si="171"/>
        <v>425</v>
      </c>
      <c r="K367" s="115">
        <f t="shared" si="170"/>
        <v>30.357142857142854</v>
      </c>
    </row>
    <row r="368" spans="1:21" ht="51" x14ac:dyDescent="0.2">
      <c r="A368" s="206" t="s">
        <v>445</v>
      </c>
      <c r="B368" s="209">
        <v>14</v>
      </c>
      <c r="C368" s="203" t="s">
        <v>176</v>
      </c>
      <c r="D368" s="204" t="s">
        <v>242</v>
      </c>
      <c r="E368" s="204" t="s">
        <v>10</v>
      </c>
      <c r="F368" s="204" t="s">
        <v>113</v>
      </c>
      <c r="G368" s="204" t="s">
        <v>446</v>
      </c>
      <c r="H368" s="204"/>
      <c r="I368" s="219">
        <f t="shared" si="172"/>
        <v>1400</v>
      </c>
      <c r="J368" s="219">
        <f t="shared" si="171"/>
        <v>425</v>
      </c>
      <c r="K368" s="115">
        <f t="shared" si="170"/>
        <v>30.357142857142854</v>
      </c>
    </row>
    <row r="369" spans="1:11" x14ac:dyDescent="0.2">
      <c r="A369" s="205" t="s">
        <v>264</v>
      </c>
      <c r="B369" s="209">
        <v>14</v>
      </c>
      <c r="C369" s="203" t="s">
        <v>176</v>
      </c>
      <c r="D369" s="204" t="s">
        <v>242</v>
      </c>
      <c r="E369" s="204" t="s">
        <v>10</v>
      </c>
      <c r="F369" s="204" t="s">
        <v>113</v>
      </c>
      <c r="G369" s="204" t="s">
        <v>446</v>
      </c>
      <c r="H369" s="204" t="s">
        <v>261</v>
      </c>
      <c r="I369" s="219">
        <f t="shared" si="172"/>
        <v>1400</v>
      </c>
      <c r="J369" s="219">
        <f t="shared" si="171"/>
        <v>425</v>
      </c>
      <c r="K369" s="115">
        <f t="shared" si="170"/>
        <v>30.357142857142854</v>
      </c>
    </row>
    <row r="370" spans="1:11" x14ac:dyDescent="0.2">
      <c r="A370" s="205" t="s">
        <v>447</v>
      </c>
      <c r="B370" s="209">
        <v>14</v>
      </c>
      <c r="C370" s="203" t="s">
        <v>176</v>
      </c>
      <c r="D370" s="204" t="s">
        <v>242</v>
      </c>
      <c r="E370" s="204" t="s">
        <v>10</v>
      </c>
      <c r="F370" s="204" t="s">
        <v>113</v>
      </c>
      <c r="G370" s="204" t="s">
        <v>446</v>
      </c>
      <c r="H370" s="204" t="s">
        <v>448</v>
      </c>
      <c r="I370" s="219">
        <f>'Приложение 2'!J325</f>
        <v>1400</v>
      </c>
      <c r="J370" s="219">
        <f>'Приложение 2'!K325</f>
        <v>425</v>
      </c>
      <c r="K370" s="115">
        <f t="shared" si="170"/>
        <v>30.357142857142854</v>
      </c>
    </row>
  </sheetData>
  <autoFilter ref="A7:L370"/>
  <mergeCells count="10">
    <mergeCell ref="H1:K1"/>
    <mergeCell ref="A3:K3"/>
    <mergeCell ref="H4:K4"/>
    <mergeCell ref="A5:A6"/>
    <mergeCell ref="B5:B6"/>
    <mergeCell ref="C5:C6"/>
    <mergeCell ref="D5:G6"/>
    <mergeCell ref="H5:H6"/>
    <mergeCell ref="I5:K5"/>
    <mergeCell ref="H2:K2"/>
  </mergeCells>
  <conditionalFormatting sqref="L359">
    <cfRule type="expression" dxfId="132" priority="52" stopIfTrue="1">
      <formula>$D359=""</formula>
    </cfRule>
    <cfRule type="expression" dxfId="131" priority="53" stopIfTrue="1">
      <formula>#REF!&lt;&gt;""</formula>
    </cfRule>
    <cfRule type="expression" dxfId="130" priority="54" stopIfTrue="1">
      <formula>AND(#REF!="",$D359&lt;&gt;"")</formula>
    </cfRule>
  </conditionalFormatting>
  <conditionalFormatting sqref="M358:T359 L357:T357 L361:T363">
    <cfRule type="expression" dxfId="129" priority="94" stopIfTrue="1">
      <formula>#REF!=""</formula>
    </cfRule>
    <cfRule type="expression" dxfId="128" priority="95" stopIfTrue="1">
      <formula>$K357&lt;&gt;""</formula>
    </cfRule>
    <cfRule type="expression" dxfId="127" priority="96" stopIfTrue="1">
      <formula>AND($I357="",#REF!&lt;&gt;"")</formula>
    </cfRule>
  </conditionalFormatting>
  <conditionalFormatting sqref="M357:T359 M361:T363">
    <cfRule type="expression" dxfId="126" priority="91" stopIfTrue="1">
      <formula>#REF!=""</formula>
    </cfRule>
    <cfRule type="expression" dxfId="125" priority="92" stopIfTrue="1">
      <formula>$K357&lt;&gt;""</formula>
    </cfRule>
    <cfRule type="expression" dxfId="124" priority="93" stopIfTrue="1">
      <formula>AND($I357="",#REF!&lt;&gt;"")</formula>
    </cfRule>
  </conditionalFormatting>
  <conditionalFormatting sqref="L361">
    <cfRule type="expression" dxfId="123" priority="88" stopIfTrue="1">
      <formula>$D361=""</formula>
    </cfRule>
    <cfRule type="expression" dxfId="122" priority="89" stopIfTrue="1">
      <formula>#REF!&lt;&gt;""</formula>
    </cfRule>
    <cfRule type="expression" dxfId="121" priority="90" stopIfTrue="1">
      <formula>AND(#REF!="",$D361&lt;&gt;"")</formula>
    </cfRule>
  </conditionalFormatting>
  <conditionalFormatting sqref="L361">
    <cfRule type="expression" dxfId="120" priority="85" stopIfTrue="1">
      <formula>$D361=""</formula>
    </cfRule>
    <cfRule type="expression" dxfId="119" priority="86" stopIfTrue="1">
      <formula>#REF!&lt;&gt;""</formula>
    </cfRule>
    <cfRule type="expression" dxfId="118" priority="87" stopIfTrue="1">
      <formula>AND(#REF!="",$D361&lt;&gt;"")</formula>
    </cfRule>
  </conditionalFormatting>
  <conditionalFormatting sqref="L361">
    <cfRule type="expression" dxfId="117" priority="82" stopIfTrue="1">
      <formula>#REF!=""</formula>
    </cfRule>
    <cfRule type="expression" dxfId="116" priority="83" stopIfTrue="1">
      <formula>$K361&lt;&gt;""</formula>
    </cfRule>
    <cfRule type="expression" dxfId="115" priority="84" stopIfTrue="1">
      <formula>AND($I361="",#REF!&lt;&gt;"")</formula>
    </cfRule>
  </conditionalFormatting>
  <conditionalFormatting sqref="L357">
    <cfRule type="expression" dxfId="114" priority="79" stopIfTrue="1">
      <formula>#REF!=""</formula>
    </cfRule>
    <cfRule type="expression" dxfId="113" priority="80" stopIfTrue="1">
      <formula>$K357&lt;&gt;""</formula>
    </cfRule>
    <cfRule type="expression" dxfId="112" priority="81" stopIfTrue="1">
      <formula>AND($I357="",#REF!&lt;&gt;"")</formula>
    </cfRule>
  </conditionalFormatting>
  <conditionalFormatting sqref="L357">
    <cfRule type="expression" dxfId="111" priority="76" stopIfTrue="1">
      <formula>#REF!=""</formula>
    </cfRule>
    <cfRule type="expression" dxfId="110" priority="77" stopIfTrue="1">
      <formula>$K357&lt;&gt;""</formula>
    </cfRule>
    <cfRule type="expression" dxfId="109" priority="78" stopIfTrue="1">
      <formula>AND($I357="",#REF!&lt;&gt;"")</formula>
    </cfRule>
  </conditionalFormatting>
  <conditionalFormatting sqref="M360:T360">
    <cfRule type="expression" dxfId="108" priority="73" stopIfTrue="1">
      <formula>#REF!=""</formula>
    </cfRule>
    <cfRule type="expression" dxfId="107" priority="74" stopIfTrue="1">
      <formula>$K360&lt;&gt;""</formula>
    </cfRule>
    <cfRule type="expression" dxfId="106" priority="75" stopIfTrue="1">
      <formula>AND($I360="",#REF!&lt;&gt;"")</formula>
    </cfRule>
  </conditionalFormatting>
  <conditionalFormatting sqref="M360:T360">
    <cfRule type="expression" dxfId="105" priority="70" stopIfTrue="1">
      <formula>#REF!=""</formula>
    </cfRule>
    <cfRule type="expression" dxfId="104" priority="71" stopIfTrue="1">
      <formula>$K360&lt;&gt;""</formula>
    </cfRule>
    <cfRule type="expression" dxfId="103" priority="72" stopIfTrue="1">
      <formula>AND($I360="",#REF!&lt;&gt;"")</formula>
    </cfRule>
  </conditionalFormatting>
  <conditionalFormatting sqref="L358">
    <cfRule type="expression" dxfId="102" priority="55" stopIfTrue="1">
      <formula>$D358=""</formula>
    </cfRule>
    <cfRule type="expression" dxfId="101" priority="56" stopIfTrue="1">
      <formula>#REF!&lt;&gt;""</formula>
    </cfRule>
    <cfRule type="expression" dxfId="100" priority="57" stopIfTrue="1">
      <formula>AND(#REF!="",$D358&lt;&gt;"")</formula>
    </cfRule>
  </conditionalFormatting>
  <conditionalFormatting sqref="L358:L359">
    <cfRule type="expression" dxfId="99" priority="67" stopIfTrue="1">
      <formula>#REF!=""</formula>
    </cfRule>
    <cfRule type="expression" dxfId="98" priority="68" stopIfTrue="1">
      <formula>$K358&lt;&gt;""</formula>
    </cfRule>
    <cfRule type="expression" dxfId="97" priority="69" stopIfTrue="1">
      <formula>AND($I358="",#REF!&lt;&gt;"")</formula>
    </cfRule>
  </conditionalFormatting>
  <conditionalFormatting sqref="L358:L359">
    <cfRule type="expression" dxfId="96" priority="64" stopIfTrue="1">
      <formula>#REF!=""</formula>
    </cfRule>
    <cfRule type="expression" dxfId="95" priority="65" stopIfTrue="1">
      <formula>$K358&lt;&gt;""</formula>
    </cfRule>
    <cfRule type="expression" dxfId="94" priority="66" stopIfTrue="1">
      <formula>AND($I358="",#REF!&lt;&gt;"")</formula>
    </cfRule>
  </conditionalFormatting>
  <conditionalFormatting sqref="L358:L359">
    <cfRule type="expression" dxfId="93" priority="61" stopIfTrue="1">
      <formula>#REF!=""</formula>
    </cfRule>
    <cfRule type="expression" dxfId="92" priority="62" stopIfTrue="1">
      <formula>$K358&lt;&gt;""</formula>
    </cfRule>
    <cfRule type="expression" dxfId="91" priority="63" stopIfTrue="1">
      <formula>AND($I358="",#REF!&lt;&gt;"")</formula>
    </cfRule>
  </conditionalFormatting>
  <conditionalFormatting sqref="L360">
    <cfRule type="expression" dxfId="90" priority="58" stopIfTrue="1">
      <formula>#REF!=""</formula>
    </cfRule>
    <cfRule type="expression" dxfId="89" priority="59" stopIfTrue="1">
      <formula>$K360&lt;&gt;""</formula>
    </cfRule>
    <cfRule type="expression" dxfId="88" priority="60" stopIfTrue="1">
      <formula>AND($I360="",#REF!&lt;&gt;"")</formula>
    </cfRule>
  </conditionalFormatting>
  <conditionalFormatting sqref="A366">
    <cfRule type="expression" dxfId="87" priority="7" stopIfTrue="1">
      <formula>$D366=""</formula>
    </cfRule>
    <cfRule type="expression" dxfId="86" priority="8" stopIfTrue="1">
      <formula>#REF!&lt;&gt;""</formula>
    </cfRule>
    <cfRule type="expression" dxfId="85" priority="9" stopIfTrue="1">
      <formula>AND(#REF!="",$D366&lt;&gt;"")</formula>
    </cfRule>
  </conditionalFormatting>
  <conditionalFormatting sqref="B364:H366 A370:J370 A368:H369 A364:J364 I365:J369">
    <cfRule type="expression" dxfId="84" priority="49" stopIfTrue="1">
      <formula>#REF!=""</formula>
    </cfRule>
    <cfRule type="expression" dxfId="83" priority="50" stopIfTrue="1">
      <formula>$K364&lt;&gt;""</formula>
    </cfRule>
    <cfRule type="expression" dxfId="82" priority="51" stopIfTrue="1">
      <formula>AND($I364="",#REF!&lt;&gt;"")</formula>
    </cfRule>
  </conditionalFormatting>
  <conditionalFormatting sqref="B370:J370 B368:H369 B365:H366 B364:J364 I365:J369">
    <cfRule type="expression" dxfId="81" priority="46" stopIfTrue="1">
      <formula>#REF!=""</formula>
    </cfRule>
    <cfRule type="expression" dxfId="80" priority="47" stopIfTrue="1">
      <formula>$K364&lt;&gt;""</formula>
    </cfRule>
    <cfRule type="expression" dxfId="79" priority="48" stopIfTrue="1">
      <formula>AND($I364="",#REF!&lt;&gt;"")</formula>
    </cfRule>
  </conditionalFormatting>
  <conditionalFormatting sqref="A368">
    <cfRule type="expression" dxfId="78" priority="43" stopIfTrue="1">
      <formula>$D368=""</formula>
    </cfRule>
    <cfRule type="expression" dxfId="77" priority="44" stopIfTrue="1">
      <formula>#REF!&lt;&gt;""</formula>
    </cfRule>
    <cfRule type="expression" dxfId="76" priority="45" stopIfTrue="1">
      <formula>AND(#REF!="",$D368&lt;&gt;"")</formula>
    </cfRule>
  </conditionalFormatting>
  <conditionalFormatting sqref="A368">
    <cfRule type="expression" dxfId="75" priority="40" stopIfTrue="1">
      <formula>$D368=""</formula>
    </cfRule>
    <cfRule type="expression" dxfId="74" priority="41" stopIfTrue="1">
      <formula>#REF!&lt;&gt;""</formula>
    </cfRule>
    <cfRule type="expression" dxfId="73" priority="42" stopIfTrue="1">
      <formula>AND(#REF!="",$D368&lt;&gt;"")</formula>
    </cfRule>
  </conditionalFormatting>
  <conditionalFormatting sqref="A368">
    <cfRule type="expression" dxfId="72" priority="37" stopIfTrue="1">
      <formula>#REF!=""</formula>
    </cfRule>
    <cfRule type="expression" dxfId="71" priority="38" stopIfTrue="1">
      <formula>$K368&lt;&gt;""</formula>
    </cfRule>
    <cfRule type="expression" dxfId="70" priority="39" stopIfTrue="1">
      <formula>AND($I368="",#REF!&lt;&gt;"")</formula>
    </cfRule>
  </conditionalFormatting>
  <conditionalFormatting sqref="A364">
    <cfRule type="expression" dxfId="69" priority="34" stopIfTrue="1">
      <formula>#REF!=""</formula>
    </cfRule>
    <cfRule type="expression" dxfId="68" priority="35" stopIfTrue="1">
      <formula>$K364&lt;&gt;""</formula>
    </cfRule>
    <cfRule type="expression" dxfId="67" priority="36" stopIfTrue="1">
      <formula>AND($I364="",#REF!&lt;&gt;"")</formula>
    </cfRule>
  </conditionalFormatting>
  <conditionalFormatting sqref="A364">
    <cfRule type="expression" dxfId="66" priority="31" stopIfTrue="1">
      <formula>#REF!=""</formula>
    </cfRule>
    <cfRule type="expression" dxfId="65" priority="32" stopIfTrue="1">
      <formula>$K364&lt;&gt;""</formula>
    </cfRule>
    <cfRule type="expression" dxfId="64" priority="33" stopIfTrue="1">
      <formula>AND($I364="",#REF!&lt;&gt;"")</formula>
    </cfRule>
  </conditionalFormatting>
  <conditionalFormatting sqref="B367:H367">
    <cfRule type="expression" dxfId="63" priority="28" stopIfTrue="1">
      <formula>#REF!=""</formula>
    </cfRule>
    <cfRule type="expression" dxfId="62" priority="29" stopIfTrue="1">
      <formula>$K367&lt;&gt;""</formula>
    </cfRule>
    <cfRule type="expression" dxfId="61" priority="30" stopIfTrue="1">
      <formula>AND($I367="",#REF!&lt;&gt;"")</formula>
    </cfRule>
  </conditionalFormatting>
  <conditionalFormatting sqref="B367:H367">
    <cfRule type="expression" dxfId="60" priority="25" stopIfTrue="1">
      <formula>#REF!=""</formula>
    </cfRule>
    <cfRule type="expression" dxfId="59" priority="26" stopIfTrue="1">
      <formula>$K367&lt;&gt;""</formula>
    </cfRule>
    <cfRule type="expression" dxfId="58" priority="27" stopIfTrue="1">
      <formula>AND($I367="",#REF!&lt;&gt;"")</formula>
    </cfRule>
  </conditionalFormatting>
  <conditionalFormatting sqref="A365">
    <cfRule type="expression" dxfId="57" priority="10" stopIfTrue="1">
      <formula>$D365=""</formula>
    </cfRule>
    <cfRule type="expression" dxfId="56" priority="11" stopIfTrue="1">
      <formula>#REF!&lt;&gt;""</formula>
    </cfRule>
    <cfRule type="expression" dxfId="55" priority="12" stopIfTrue="1">
      <formula>AND(#REF!="",$D365&lt;&gt;"")</formula>
    </cfRule>
  </conditionalFormatting>
  <conditionalFormatting sqref="A365:A366">
    <cfRule type="expression" dxfId="54" priority="22" stopIfTrue="1">
      <formula>#REF!=""</formula>
    </cfRule>
    <cfRule type="expression" dxfId="53" priority="23" stopIfTrue="1">
      <formula>$K365&lt;&gt;""</formula>
    </cfRule>
    <cfRule type="expression" dxfId="52" priority="24" stopIfTrue="1">
      <formula>AND($I365="",#REF!&lt;&gt;"")</formula>
    </cfRule>
  </conditionalFormatting>
  <conditionalFormatting sqref="A365:A366">
    <cfRule type="expression" dxfId="51" priority="19" stopIfTrue="1">
      <formula>#REF!=""</formula>
    </cfRule>
    <cfRule type="expression" dxfId="50" priority="20" stopIfTrue="1">
      <formula>$K365&lt;&gt;""</formula>
    </cfRule>
    <cfRule type="expression" dxfId="49" priority="21" stopIfTrue="1">
      <formula>AND($I365="",#REF!&lt;&gt;"")</formula>
    </cfRule>
  </conditionalFormatting>
  <conditionalFormatting sqref="A365:A366">
    <cfRule type="expression" dxfId="48" priority="16" stopIfTrue="1">
      <formula>#REF!=""</formula>
    </cfRule>
    <cfRule type="expression" dxfId="47" priority="17" stopIfTrue="1">
      <formula>$K365&lt;&gt;""</formula>
    </cfRule>
    <cfRule type="expression" dxfId="46" priority="18" stopIfTrue="1">
      <formula>AND($I365="",#REF!&lt;&gt;"")</formula>
    </cfRule>
  </conditionalFormatting>
  <conditionalFormatting sqref="A367">
    <cfRule type="expression" dxfId="45" priority="13" stopIfTrue="1">
      <formula>#REF!=""</formula>
    </cfRule>
    <cfRule type="expression" dxfId="44" priority="14" stopIfTrue="1">
      <formula>$K367&lt;&gt;""</formula>
    </cfRule>
    <cfRule type="expression" dxfId="43" priority="15" stopIfTrue="1">
      <formula>AND($I367="",#REF!&lt;&gt;"")</formula>
    </cfRule>
  </conditionalFormatting>
  <conditionalFormatting sqref="A297">
    <cfRule type="expression" dxfId="42" priority="4" stopIfTrue="1">
      <formula>#REF!=""</formula>
    </cfRule>
    <cfRule type="expression" dxfId="41" priority="5" stopIfTrue="1">
      <formula>#REF!&lt;&gt;""</formula>
    </cfRule>
    <cfRule type="expression" dxfId="40" priority="6" stopIfTrue="1">
      <formula>AND(#REF!="",#REF!&lt;&gt;"")</formula>
    </cfRule>
  </conditionalFormatting>
  <conditionalFormatting sqref="A297">
    <cfRule type="expression" dxfId="39" priority="1" stopIfTrue="1">
      <formula>#REF!=""</formula>
    </cfRule>
    <cfRule type="expression" dxfId="38" priority="2" stopIfTrue="1">
      <formula>$K297&lt;&gt;""</formula>
    </cfRule>
    <cfRule type="expression" dxfId="37" priority="3" stopIfTrue="1">
      <formula>AND($I297="",#REF!&lt;&gt;"")</formula>
    </cfRule>
  </conditionalFormatting>
  <pageMargins left="0.43307086614173229" right="0.23622047244094491" top="0.70866141732283472" bottom="1.2204724409448819" header="0.31496062992125984" footer="0.31496062992125984"/>
  <pageSetup paperSize="9" scale="73" orientation="portrait" r:id="rId1"/>
  <headerFooter>
    <oddHeader>&amp;C&amp;P</oddHeader>
  </headerFooter>
  <rowBreaks count="3" manualBreakCount="3">
    <brk id="96" max="10" man="1"/>
    <brk id="122" max="10" man="1"/>
    <brk id="142"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11"/>
  <sheetViews>
    <sheetView view="pageBreakPreview" zoomScaleSheetLayoutView="100" workbookViewId="0">
      <selection activeCell="I2" sqref="I2:L2"/>
    </sheetView>
  </sheetViews>
  <sheetFormatPr defaultRowHeight="15.75" x14ac:dyDescent="0.2"/>
  <cols>
    <col min="1" max="1" width="37.5" customWidth="1"/>
    <col min="2" max="2" width="5" customWidth="1"/>
    <col min="3" max="4" width="4.1640625" customWidth="1"/>
    <col min="5" max="5" width="7" customWidth="1"/>
    <col min="6" max="7" width="4.1640625" customWidth="1"/>
    <col min="8" max="8" width="4.5" customWidth="1"/>
    <col min="9" max="9" width="5.5" customWidth="1"/>
    <col min="10" max="12" width="14" customWidth="1"/>
    <col min="13" max="13" width="72.5" style="182" customWidth="1"/>
    <col min="14" max="14" width="11.6640625" customWidth="1"/>
    <col min="15" max="15" width="6" customWidth="1"/>
    <col min="16" max="16" width="9.6640625" bestFit="1" customWidth="1"/>
    <col min="17" max="17" width="4.83203125" customWidth="1"/>
    <col min="18" max="18" width="9.6640625" bestFit="1" customWidth="1"/>
  </cols>
  <sheetData>
    <row r="1" spans="1:24" ht="85.5" customHeight="1" x14ac:dyDescent="0.2">
      <c r="A1" s="1" t="s">
        <v>0</v>
      </c>
      <c r="B1" s="2" t="s">
        <v>0</v>
      </c>
      <c r="C1" s="2" t="s">
        <v>0</v>
      </c>
      <c r="D1" s="2" t="s">
        <v>0</v>
      </c>
      <c r="E1" s="2" t="s">
        <v>0</v>
      </c>
      <c r="F1" s="2" t="s">
        <v>0</v>
      </c>
      <c r="G1" s="2" t="s">
        <v>0</v>
      </c>
      <c r="H1" s="2" t="s">
        <v>0</v>
      </c>
      <c r="I1" s="267" t="s">
        <v>504</v>
      </c>
      <c r="J1" s="268"/>
      <c r="K1" s="268"/>
      <c r="L1" s="268"/>
      <c r="M1" s="176"/>
    </row>
    <row r="2" spans="1:24" ht="17.25" customHeight="1" x14ac:dyDescent="0.2">
      <c r="A2" s="235"/>
      <c r="B2" s="234"/>
      <c r="C2" s="234"/>
      <c r="D2" s="234"/>
      <c r="E2" s="234"/>
      <c r="F2" s="234"/>
      <c r="G2" s="234"/>
      <c r="H2" s="234"/>
      <c r="I2" s="267" t="s">
        <v>509</v>
      </c>
      <c r="J2" s="280"/>
      <c r="K2" s="280"/>
      <c r="L2" s="280"/>
      <c r="M2" s="176"/>
    </row>
    <row r="3" spans="1:24" ht="112.5" customHeight="1" x14ac:dyDescent="0.2">
      <c r="A3" s="269" t="s">
        <v>496</v>
      </c>
      <c r="B3" s="269"/>
      <c r="C3" s="269"/>
      <c r="D3" s="269"/>
      <c r="E3" s="269"/>
      <c r="F3" s="269"/>
      <c r="G3" s="269"/>
      <c r="H3" s="269"/>
      <c r="I3" s="269"/>
      <c r="J3" s="269"/>
      <c r="K3" s="269"/>
      <c r="L3" s="269"/>
      <c r="M3" s="184"/>
    </row>
    <row r="4" spans="1:24" ht="15" customHeight="1" x14ac:dyDescent="0.2">
      <c r="A4" s="3" t="s">
        <v>0</v>
      </c>
      <c r="B4" s="3" t="s">
        <v>0</v>
      </c>
      <c r="C4" s="3" t="s">
        <v>0</v>
      </c>
      <c r="D4" s="3" t="s">
        <v>0</v>
      </c>
      <c r="E4" s="3" t="s">
        <v>0</v>
      </c>
      <c r="F4" s="3" t="s">
        <v>0</v>
      </c>
      <c r="G4" s="3" t="s">
        <v>0</v>
      </c>
      <c r="H4" s="3" t="s">
        <v>0</v>
      </c>
      <c r="I4" s="270" t="s">
        <v>1</v>
      </c>
      <c r="J4" s="270"/>
      <c r="K4" s="270"/>
      <c r="L4" s="270"/>
      <c r="M4" s="184"/>
    </row>
    <row r="5" spans="1:24" ht="19.5" customHeight="1" x14ac:dyDescent="0.2">
      <c r="A5" s="279" t="s">
        <v>2</v>
      </c>
      <c r="B5" s="279" t="s">
        <v>5</v>
      </c>
      <c r="C5" s="279"/>
      <c r="D5" s="279"/>
      <c r="E5" s="279"/>
      <c r="F5" s="279" t="s">
        <v>22</v>
      </c>
      <c r="G5" s="279" t="s">
        <v>3</v>
      </c>
      <c r="H5" s="279" t="s">
        <v>4</v>
      </c>
      <c r="I5" s="279" t="s">
        <v>21</v>
      </c>
      <c r="J5" s="279" t="s">
        <v>7</v>
      </c>
      <c r="K5" s="279"/>
      <c r="L5" s="279"/>
      <c r="M5" s="185"/>
    </row>
    <row r="6" spans="1:24" ht="27" customHeight="1" x14ac:dyDescent="0.2">
      <c r="A6" s="279" t="s">
        <v>0</v>
      </c>
      <c r="B6" s="279" t="s">
        <v>0</v>
      </c>
      <c r="C6" s="279"/>
      <c r="D6" s="279"/>
      <c r="E6" s="279"/>
      <c r="F6" s="279" t="s">
        <v>0</v>
      </c>
      <c r="G6" s="279" t="s">
        <v>0</v>
      </c>
      <c r="H6" s="279" t="s">
        <v>0</v>
      </c>
      <c r="I6" s="279" t="s">
        <v>0</v>
      </c>
      <c r="J6" s="233" t="s">
        <v>452</v>
      </c>
      <c r="K6" s="233" t="s">
        <v>453</v>
      </c>
      <c r="L6" s="233" t="s">
        <v>488</v>
      </c>
      <c r="M6" s="185"/>
    </row>
    <row r="7" spans="1:24" ht="13.7" customHeight="1" x14ac:dyDescent="0.2">
      <c r="A7" s="10" t="s">
        <v>8</v>
      </c>
      <c r="B7" s="10" t="s">
        <v>9</v>
      </c>
      <c r="C7" s="10" t="s">
        <v>10</v>
      </c>
      <c r="D7" s="10" t="s">
        <v>11</v>
      </c>
      <c r="E7" s="10" t="s">
        <v>12</v>
      </c>
      <c r="F7" s="10" t="s">
        <v>13</v>
      </c>
      <c r="G7" s="10" t="s">
        <v>14</v>
      </c>
      <c r="H7" s="10" t="s">
        <v>15</v>
      </c>
      <c r="I7" s="10" t="s">
        <v>16</v>
      </c>
      <c r="J7" s="10" t="s">
        <v>17</v>
      </c>
      <c r="K7" s="10" t="s">
        <v>18</v>
      </c>
      <c r="L7" s="10" t="s">
        <v>20</v>
      </c>
      <c r="M7" s="185"/>
    </row>
    <row r="8" spans="1:24" ht="13.7" customHeight="1" x14ac:dyDescent="0.2">
      <c r="A8" s="6" t="s">
        <v>19</v>
      </c>
      <c r="B8" s="7" t="s">
        <v>0</v>
      </c>
      <c r="C8" s="7" t="s">
        <v>0</v>
      </c>
      <c r="D8" s="7" t="s">
        <v>0</v>
      </c>
      <c r="E8" s="7" t="s">
        <v>0</v>
      </c>
      <c r="F8" s="7" t="s">
        <v>0</v>
      </c>
      <c r="G8" s="7" t="s">
        <v>0</v>
      </c>
      <c r="H8" s="7" t="s">
        <v>0</v>
      </c>
      <c r="I8" s="7" t="s">
        <v>0</v>
      </c>
      <c r="J8" s="115">
        <f>J9+J130+J214+J223+J276+J300+J348+J377+J284</f>
        <v>193806.89999999997</v>
      </c>
      <c r="K8" s="115">
        <f>K9+K130+K214+K223+K276+K300+K348+K377+K284</f>
        <v>53799.1</v>
      </c>
      <c r="L8" s="115">
        <f>K8/J8*100</f>
        <v>27.75912519110517</v>
      </c>
      <c r="M8" s="186"/>
      <c r="N8" s="165">
        <f>J9+J130+J214+J223+J276+J300+J348</f>
        <v>160436.09999999998</v>
      </c>
      <c r="O8" s="165">
        <f>N8*100/J8</f>
        <v>82.78141799904958</v>
      </c>
      <c r="P8" s="165">
        <f>K9+K130+K214+K223+K276+K300+K348</f>
        <v>49936.5</v>
      </c>
      <c r="Q8" s="165">
        <f>P8*100/K8</f>
        <v>92.820325990583484</v>
      </c>
      <c r="R8" s="165">
        <f>L9+L130+L214+L223+L276+L300+L348</f>
        <v>147.76843769486854</v>
      </c>
      <c r="S8" s="165">
        <f>R8*100/L8</f>
        <v>532.32382748941177</v>
      </c>
      <c r="T8" s="165"/>
      <c r="U8" s="165"/>
      <c r="V8" s="165"/>
      <c r="W8" s="165"/>
      <c r="X8" s="165"/>
    </row>
    <row r="9" spans="1:24" ht="76.5" x14ac:dyDescent="0.2">
      <c r="A9" s="98" t="s">
        <v>114</v>
      </c>
      <c r="B9" s="123" t="s">
        <v>110</v>
      </c>
      <c r="C9" s="123" t="s">
        <v>156</v>
      </c>
      <c r="D9" s="123"/>
      <c r="E9" s="123"/>
      <c r="F9" s="123"/>
      <c r="G9" s="123"/>
      <c r="H9" s="123"/>
      <c r="I9" s="7"/>
      <c r="J9" s="115">
        <f>J10+J94+J110+J102</f>
        <v>33366.700000000004</v>
      </c>
      <c r="K9" s="115">
        <f>K10+K94+K110+K102</f>
        <v>9492.8000000000011</v>
      </c>
      <c r="L9" s="115">
        <f t="shared" ref="L9:L69" si="0">K9/J9*100</f>
        <v>28.449921628449921</v>
      </c>
      <c r="M9" s="186"/>
    </row>
    <row r="10" spans="1:24" ht="51" x14ac:dyDescent="0.2">
      <c r="A10" s="98" t="s">
        <v>115</v>
      </c>
      <c r="B10" s="123" t="s">
        <v>110</v>
      </c>
      <c r="C10" s="123" t="s">
        <v>8</v>
      </c>
      <c r="D10" s="123"/>
      <c r="E10" s="123"/>
      <c r="F10" s="123"/>
      <c r="G10" s="123"/>
      <c r="H10" s="123"/>
      <c r="I10" s="7"/>
      <c r="J10" s="171">
        <f>J11</f>
        <v>9648.9</v>
      </c>
      <c r="K10" s="171">
        <f t="shared" ref="K10" si="1">K11</f>
        <v>2740.7000000000003</v>
      </c>
      <c r="L10" s="115">
        <f t="shared" si="0"/>
        <v>28.404274062328348</v>
      </c>
      <c r="M10" s="186"/>
    </row>
    <row r="11" spans="1:24" ht="51.75" customHeight="1" x14ac:dyDescent="0.2">
      <c r="A11" s="98" t="s">
        <v>116</v>
      </c>
      <c r="B11" s="123" t="s">
        <v>110</v>
      </c>
      <c r="C11" s="123" t="s">
        <v>8</v>
      </c>
      <c r="D11" s="123" t="s">
        <v>110</v>
      </c>
      <c r="E11" s="123"/>
      <c r="F11" s="123"/>
      <c r="G11" s="124"/>
      <c r="H11" s="124"/>
      <c r="I11" s="9"/>
      <c r="J11" s="171">
        <f>J12+J18+J25+J46+J52+J58+J64+J70+J76+J82+J88</f>
        <v>9648.9</v>
      </c>
      <c r="K11" s="171">
        <f>K12+K18+K25+K46+K52+K58+K64+K70+K76+K82+K88</f>
        <v>2740.7000000000003</v>
      </c>
      <c r="L11" s="115">
        <f t="shared" si="0"/>
        <v>28.404274062328348</v>
      </c>
      <c r="M11" s="186"/>
    </row>
    <row r="12" spans="1:24" ht="25.5" x14ac:dyDescent="0.2">
      <c r="A12" s="98" t="s">
        <v>118</v>
      </c>
      <c r="B12" s="123" t="s">
        <v>110</v>
      </c>
      <c r="C12" s="123" t="s">
        <v>8</v>
      </c>
      <c r="D12" s="123" t="s">
        <v>110</v>
      </c>
      <c r="E12" s="123" t="s">
        <v>117</v>
      </c>
      <c r="F12" s="123"/>
      <c r="G12" s="123"/>
      <c r="H12" s="123"/>
      <c r="I12" s="7"/>
      <c r="J12" s="171">
        <f>J13</f>
        <v>1040.8</v>
      </c>
      <c r="K12" s="171">
        <f t="shared" ref="K12:K16" si="2">K13</f>
        <v>152.1</v>
      </c>
      <c r="L12" s="115">
        <f t="shared" si="0"/>
        <v>14.613758647194466</v>
      </c>
      <c r="M12" s="186"/>
    </row>
    <row r="13" spans="1:24" ht="89.25" x14ac:dyDescent="0.2">
      <c r="A13" s="98" t="s">
        <v>120</v>
      </c>
      <c r="B13" s="123" t="s">
        <v>110</v>
      </c>
      <c r="C13" s="123" t="s">
        <v>8</v>
      </c>
      <c r="D13" s="123" t="s">
        <v>110</v>
      </c>
      <c r="E13" s="123" t="s">
        <v>117</v>
      </c>
      <c r="F13" s="123" t="s">
        <v>119</v>
      </c>
      <c r="G13" s="124"/>
      <c r="H13" s="124"/>
      <c r="I13" s="9"/>
      <c r="J13" s="171">
        <f t="shared" ref="J13:J16" si="3">J14</f>
        <v>1040.8</v>
      </c>
      <c r="K13" s="171">
        <f t="shared" si="2"/>
        <v>152.1</v>
      </c>
      <c r="L13" s="115">
        <f t="shared" si="0"/>
        <v>14.613758647194466</v>
      </c>
      <c r="M13" s="186"/>
    </row>
    <row r="14" spans="1:24" ht="38.25" x14ac:dyDescent="0.2">
      <c r="A14" s="98" t="s">
        <v>122</v>
      </c>
      <c r="B14" s="123" t="s">
        <v>110</v>
      </c>
      <c r="C14" s="123" t="s">
        <v>8</v>
      </c>
      <c r="D14" s="123" t="s">
        <v>110</v>
      </c>
      <c r="E14" s="123" t="s">
        <v>117</v>
      </c>
      <c r="F14" s="123" t="s">
        <v>121</v>
      </c>
      <c r="G14" s="124"/>
      <c r="H14" s="124"/>
      <c r="I14" s="9"/>
      <c r="J14" s="171">
        <f t="shared" si="3"/>
        <v>1040.8</v>
      </c>
      <c r="K14" s="171">
        <f t="shared" si="2"/>
        <v>152.1</v>
      </c>
      <c r="L14" s="115">
        <f t="shared" si="0"/>
        <v>14.613758647194466</v>
      </c>
      <c r="M14" s="186"/>
    </row>
    <row r="15" spans="1:24" x14ac:dyDescent="0.2">
      <c r="A15" s="99" t="s">
        <v>109</v>
      </c>
      <c r="B15" s="123" t="s">
        <v>110</v>
      </c>
      <c r="C15" s="123" t="s">
        <v>8</v>
      </c>
      <c r="D15" s="123" t="s">
        <v>110</v>
      </c>
      <c r="E15" s="123" t="s">
        <v>117</v>
      </c>
      <c r="F15" s="123" t="s">
        <v>121</v>
      </c>
      <c r="G15" s="123" t="s">
        <v>110</v>
      </c>
      <c r="H15" s="124"/>
      <c r="I15" s="9"/>
      <c r="J15" s="171">
        <f t="shared" si="3"/>
        <v>1040.8</v>
      </c>
      <c r="K15" s="171">
        <f t="shared" si="2"/>
        <v>152.1</v>
      </c>
      <c r="L15" s="115">
        <f t="shared" si="0"/>
        <v>14.613758647194466</v>
      </c>
      <c r="M15" s="186"/>
    </row>
    <row r="16" spans="1:24" ht="51" x14ac:dyDescent="0.2">
      <c r="A16" s="99" t="s">
        <v>112</v>
      </c>
      <c r="B16" s="123" t="s">
        <v>110</v>
      </c>
      <c r="C16" s="123" t="s">
        <v>8</v>
      </c>
      <c r="D16" s="123" t="s">
        <v>110</v>
      </c>
      <c r="E16" s="123" t="s">
        <v>117</v>
      </c>
      <c r="F16" s="123" t="s">
        <v>121</v>
      </c>
      <c r="G16" s="123" t="s">
        <v>110</v>
      </c>
      <c r="H16" s="123" t="s">
        <v>113</v>
      </c>
      <c r="I16" s="9"/>
      <c r="J16" s="171">
        <f t="shared" si="3"/>
        <v>1040.8</v>
      </c>
      <c r="K16" s="171">
        <f t="shared" si="2"/>
        <v>152.1</v>
      </c>
      <c r="L16" s="115">
        <f t="shared" si="0"/>
        <v>14.613758647194466</v>
      </c>
      <c r="M16" s="186"/>
    </row>
    <row r="17" spans="1:13" ht="51" x14ac:dyDescent="0.2">
      <c r="A17" s="105" t="s">
        <v>108</v>
      </c>
      <c r="B17" s="123" t="s">
        <v>110</v>
      </c>
      <c r="C17" s="123" t="s">
        <v>8</v>
      </c>
      <c r="D17" s="123" t="s">
        <v>110</v>
      </c>
      <c r="E17" s="123" t="s">
        <v>117</v>
      </c>
      <c r="F17" s="123" t="s">
        <v>121</v>
      </c>
      <c r="G17" s="123" t="s">
        <v>110</v>
      </c>
      <c r="H17" s="123" t="s">
        <v>113</v>
      </c>
      <c r="I17" s="7">
        <v>900</v>
      </c>
      <c r="J17" s="171">
        <f>'Приложение 2'!J17</f>
        <v>1040.8</v>
      </c>
      <c r="K17" s="171">
        <f>'Приложение 2'!K17</f>
        <v>152.1</v>
      </c>
      <c r="L17" s="115">
        <f t="shared" si="0"/>
        <v>14.613758647194466</v>
      </c>
      <c r="M17" s="186"/>
    </row>
    <row r="18" spans="1:13" ht="38.25" x14ac:dyDescent="0.2">
      <c r="A18" s="105" t="s">
        <v>126</v>
      </c>
      <c r="B18" s="123" t="s">
        <v>110</v>
      </c>
      <c r="C18" s="123" t="s">
        <v>8</v>
      </c>
      <c r="D18" s="123" t="s">
        <v>110</v>
      </c>
      <c r="E18" s="123" t="s">
        <v>125</v>
      </c>
      <c r="F18" s="123"/>
      <c r="G18" s="123"/>
      <c r="H18" s="123"/>
      <c r="I18" s="7"/>
      <c r="J18" s="171">
        <f>J19</f>
        <v>7075.9</v>
      </c>
      <c r="K18" s="171">
        <f t="shared" ref="K18:K21" si="4">K19</f>
        <v>1955.4</v>
      </c>
      <c r="L18" s="115">
        <f t="shared" si="0"/>
        <v>27.634647182690543</v>
      </c>
      <c r="M18" s="186"/>
    </row>
    <row r="19" spans="1:13" ht="89.25" x14ac:dyDescent="0.2">
      <c r="A19" s="98" t="s">
        <v>120</v>
      </c>
      <c r="B19" s="123" t="s">
        <v>110</v>
      </c>
      <c r="C19" s="123" t="s">
        <v>8</v>
      </c>
      <c r="D19" s="123" t="s">
        <v>110</v>
      </c>
      <c r="E19" s="123" t="s">
        <v>125</v>
      </c>
      <c r="F19" s="123" t="s">
        <v>119</v>
      </c>
      <c r="G19" s="124"/>
      <c r="H19" s="124"/>
      <c r="I19" s="9"/>
      <c r="J19" s="171">
        <f t="shared" ref="J19:J21" si="5">J20</f>
        <v>7075.9</v>
      </c>
      <c r="K19" s="171">
        <f t="shared" si="4"/>
        <v>1955.4</v>
      </c>
      <c r="L19" s="115">
        <f t="shared" si="0"/>
        <v>27.634647182690543</v>
      </c>
      <c r="M19" s="186"/>
    </row>
    <row r="20" spans="1:13" ht="38.25" x14ac:dyDescent="0.2">
      <c r="A20" s="98" t="s">
        <v>122</v>
      </c>
      <c r="B20" s="123" t="s">
        <v>110</v>
      </c>
      <c r="C20" s="123" t="s">
        <v>8</v>
      </c>
      <c r="D20" s="123" t="s">
        <v>110</v>
      </c>
      <c r="E20" s="123" t="s">
        <v>125</v>
      </c>
      <c r="F20" s="123" t="s">
        <v>121</v>
      </c>
      <c r="G20" s="124"/>
      <c r="H20" s="124"/>
      <c r="I20" s="9"/>
      <c r="J20" s="171">
        <f t="shared" si="5"/>
        <v>7075.9</v>
      </c>
      <c r="K20" s="171">
        <f t="shared" si="4"/>
        <v>1955.4</v>
      </c>
      <c r="L20" s="115">
        <f t="shared" si="0"/>
        <v>27.634647182690543</v>
      </c>
      <c r="M20" s="186"/>
    </row>
    <row r="21" spans="1:13" x14ac:dyDescent="0.2">
      <c r="A21" s="99" t="s">
        <v>109</v>
      </c>
      <c r="B21" s="123" t="s">
        <v>110</v>
      </c>
      <c r="C21" s="123" t="s">
        <v>8</v>
      </c>
      <c r="D21" s="123" t="s">
        <v>110</v>
      </c>
      <c r="E21" s="123" t="s">
        <v>125</v>
      </c>
      <c r="F21" s="123" t="s">
        <v>121</v>
      </c>
      <c r="G21" s="123" t="s">
        <v>110</v>
      </c>
      <c r="H21" s="124"/>
      <c r="I21" s="9"/>
      <c r="J21" s="171">
        <f t="shared" si="5"/>
        <v>7075.9</v>
      </c>
      <c r="K21" s="171">
        <f t="shared" si="4"/>
        <v>1955.4</v>
      </c>
      <c r="L21" s="115">
        <f t="shared" si="0"/>
        <v>27.634647182690543</v>
      </c>
      <c r="M21" s="186"/>
    </row>
    <row r="22" spans="1:13" ht="76.5" x14ac:dyDescent="0.2">
      <c r="A22" s="121" t="s">
        <v>124</v>
      </c>
      <c r="B22" s="123" t="s">
        <v>110</v>
      </c>
      <c r="C22" s="123" t="s">
        <v>8</v>
      </c>
      <c r="D22" s="123" t="s">
        <v>110</v>
      </c>
      <c r="E22" s="123" t="s">
        <v>125</v>
      </c>
      <c r="F22" s="123" t="s">
        <v>121</v>
      </c>
      <c r="G22" s="123" t="s">
        <v>110</v>
      </c>
      <c r="H22" s="123" t="s">
        <v>123</v>
      </c>
      <c r="I22" s="9"/>
      <c r="J22" s="171">
        <f>J23+J24</f>
        <v>7075.9</v>
      </c>
      <c r="K22" s="171">
        <f t="shared" ref="K22" si="6">K23+K24</f>
        <v>1955.4</v>
      </c>
      <c r="L22" s="115">
        <f t="shared" si="0"/>
        <v>27.634647182690543</v>
      </c>
      <c r="M22" s="186"/>
    </row>
    <row r="23" spans="1:13" ht="51" x14ac:dyDescent="0.2">
      <c r="A23" s="105" t="s">
        <v>108</v>
      </c>
      <c r="B23" s="123" t="s">
        <v>110</v>
      </c>
      <c r="C23" s="123" t="s">
        <v>8</v>
      </c>
      <c r="D23" s="123" t="s">
        <v>110</v>
      </c>
      <c r="E23" s="123" t="s">
        <v>125</v>
      </c>
      <c r="F23" s="123" t="s">
        <v>121</v>
      </c>
      <c r="G23" s="123" t="s">
        <v>110</v>
      </c>
      <c r="H23" s="123" t="s">
        <v>123</v>
      </c>
      <c r="I23" s="7">
        <v>900</v>
      </c>
      <c r="J23" s="171">
        <f>'Приложение 2'!J24</f>
        <v>6093.2</v>
      </c>
      <c r="K23" s="171">
        <f>'Приложение 2'!K24</f>
        <v>1642.5</v>
      </c>
      <c r="L23" s="115">
        <f t="shared" si="0"/>
        <v>26.956279130834375</v>
      </c>
      <c r="M23" s="186"/>
    </row>
    <row r="24" spans="1:13" ht="63.75" x14ac:dyDescent="0.2">
      <c r="A24" s="105" t="s">
        <v>315</v>
      </c>
      <c r="B24" s="123" t="s">
        <v>110</v>
      </c>
      <c r="C24" s="123" t="s">
        <v>8</v>
      </c>
      <c r="D24" s="123" t="s">
        <v>110</v>
      </c>
      <c r="E24" s="123" t="s">
        <v>125</v>
      </c>
      <c r="F24" s="123" t="s">
        <v>121</v>
      </c>
      <c r="G24" s="123" t="s">
        <v>110</v>
      </c>
      <c r="H24" s="123" t="s">
        <v>123</v>
      </c>
      <c r="I24" s="7">
        <v>902</v>
      </c>
      <c r="J24" s="171">
        <f>'Приложение 2'!J334</f>
        <v>982.7</v>
      </c>
      <c r="K24" s="171">
        <f>'Приложение 2'!K334</f>
        <v>312.89999999999998</v>
      </c>
      <c r="L24" s="115">
        <f t="shared" si="0"/>
        <v>31.840846646992976</v>
      </c>
      <c r="M24" s="186"/>
    </row>
    <row r="25" spans="1:13" ht="25.5" x14ac:dyDescent="0.2">
      <c r="A25" s="105" t="s">
        <v>128</v>
      </c>
      <c r="B25" s="123" t="s">
        <v>110</v>
      </c>
      <c r="C25" s="123" t="s">
        <v>8</v>
      </c>
      <c r="D25" s="123" t="s">
        <v>110</v>
      </c>
      <c r="E25" s="123" t="s">
        <v>127</v>
      </c>
      <c r="F25" s="123"/>
      <c r="G25" s="123"/>
      <c r="H25" s="123"/>
      <c r="I25" s="7"/>
      <c r="J25" s="171">
        <f>J26+J31+J36</f>
        <v>918.40000000000009</v>
      </c>
      <c r="K25" s="171">
        <f>K26+K31+K36</f>
        <v>518.79999999999995</v>
      </c>
      <c r="L25" s="115">
        <f t="shared" si="0"/>
        <v>56.489547038327515</v>
      </c>
      <c r="M25" s="186"/>
    </row>
    <row r="26" spans="1:13" ht="89.25" x14ac:dyDescent="0.2">
      <c r="A26" s="98" t="s">
        <v>120</v>
      </c>
      <c r="B26" s="123" t="s">
        <v>110</v>
      </c>
      <c r="C26" s="123" t="s">
        <v>8</v>
      </c>
      <c r="D26" s="123" t="s">
        <v>110</v>
      </c>
      <c r="E26" s="123" t="s">
        <v>127</v>
      </c>
      <c r="F26" s="123" t="s">
        <v>119</v>
      </c>
      <c r="G26" s="124"/>
      <c r="H26" s="124"/>
      <c r="I26" s="9"/>
      <c r="J26" s="171">
        <f>J27</f>
        <v>267.89999999999998</v>
      </c>
      <c r="K26" s="171">
        <f t="shared" ref="K26" si="7">K27</f>
        <v>26.8</v>
      </c>
      <c r="L26" s="115">
        <f t="shared" si="0"/>
        <v>10.003732736095559</v>
      </c>
      <c r="M26" s="186"/>
    </row>
    <row r="27" spans="1:13" ht="38.25" x14ac:dyDescent="0.2">
      <c r="A27" s="98" t="s">
        <v>122</v>
      </c>
      <c r="B27" s="123" t="s">
        <v>110</v>
      </c>
      <c r="C27" s="123" t="s">
        <v>8</v>
      </c>
      <c r="D27" s="123" t="s">
        <v>110</v>
      </c>
      <c r="E27" s="123" t="s">
        <v>127</v>
      </c>
      <c r="F27" s="123" t="s">
        <v>121</v>
      </c>
      <c r="G27" s="124"/>
      <c r="H27" s="124"/>
      <c r="I27" s="9"/>
      <c r="J27" s="171">
        <f>J28</f>
        <v>267.89999999999998</v>
      </c>
      <c r="K27" s="171">
        <f t="shared" ref="K27" si="8">K28</f>
        <v>26.8</v>
      </c>
      <c r="L27" s="115">
        <f t="shared" si="0"/>
        <v>10.003732736095559</v>
      </c>
      <c r="M27" s="186"/>
    </row>
    <row r="28" spans="1:13" x14ac:dyDescent="0.2">
      <c r="A28" s="99" t="s">
        <v>109</v>
      </c>
      <c r="B28" s="123" t="s">
        <v>110</v>
      </c>
      <c r="C28" s="123" t="s">
        <v>8</v>
      </c>
      <c r="D28" s="123" t="s">
        <v>110</v>
      </c>
      <c r="E28" s="123" t="s">
        <v>127</v>
      </c>
      <c r="F28" s="123" t="s">
        <v>121</v>
      </c>
      <c r="G28" s="123" t="s">
        <v>110</v>
      </c>
      <c r="H28" s="124"/>
      <c r="I28" s="9"/>
      <c r="J28" s="171">
        <f>J29</f>
        <v>267.89999999999998</v>
      </c>
      <c r="K28" s="171">
        <f t="shared" ref="K28:K29" si="9">K29</f>
        <v>26.8</v>
      </c>
      <c r="L28" s="115">
        <f t="shared" si="0"/>
        <v>10.003732736095559</v>
      </c>
      <c r="M28" s="186"/>
    </row>
    <row r="29" spans="1:13" ht="76.5" x14ac:dyDescent="0.2">
      <c r="A29" s="121" t="s">
        <v>124</v>
      </c>
      <c r="B29" s="123" t="s">
        <v>110</v>
      </c>
      <c r="C29" s="123" t="s">
        <v>8</v>
      </c>
      <c r="D29" s="123" t="s">
        <v>110</v>
      </c>
      <c r="E29" s="123" t="s">
        <v>127</v>
      </c>
      <c r="F29" s="123" t="s">
        <v>121</v>
      </c>
      <c r="G29" s="123" t="s">
        <v>110</v>
      </c>
      <c r="H29" s="123" t="s">
        <v>123</v>
      </c>
      <c r="I29" s="9"/>
      <c r="J29" s="171">
        <f>J30</f>
        <v>267.89999999999998</v>
      </c>
      <c r="K29" s="171">
        <f t="shared" si="9"/>
        <v>26.8</v>
      </c>
      <c r="L29" s="115">
        <f t="shared" si="0"/>
        <v>10.003732736095559</v>
      </c>
      <c r="M29" s="186"/>
    </row>
    <row r="30" spans="1:13" ht="51" x14ac:dyDescent="0.2">
      <c r="A30" s="105" t="s">
        <v>108</v>
      </c>
      <c r="B30" s="123" t="s">
        <v>110</v>
      </c>
      <c r="C30" s="123" t="s">
        <v>8</v>
      </c>
      <c r="D30" s="123" t="s">
        <v>110</v>
      </c>
      <c r="E30" s="123" t="s">
        <v>127</v>
      </c>
      <c r="F30" s="123" t="s">
        <v>121</v>
      </c>
      <c r="G30" s="123" t="s">
        <v>110</v>
      </c>
      <c r="H30" s="123" t="s">
        <v>123</v>
      </c>
      <c r="I30" s="7">
        <v>900</v>
      </c>
      <c r="J30" s="171">
        <f>'Приложение 2'!J27</f>
        <v>267.89999999999998</v>
      </c>
      <c r="K30" s="171">
        <f>'Приложение 2'!K27</f>
        <v>26.8</v>
      </c>
      <c r="L30" s="115">
        <f t="shared" si="0"/>
        <v>10.003732736095559</v>
      </c>
      <c r="M30" s="186"/>
    </row>
    <row r="31" spans="1:13" ht="38.25" x14ac:dyDescent="0.2">
      <c r="A31" s="102" t="s">
        <v>131</v>
      </c>
      <c r="B31" s="123" t="s">
        <v>110</v>
      </c>
      <c r="C31" s="123" t="s">
        <v>8</v>
      </c>
      <c r="D31" s="123" t="s">
        <v>110</v>
      </c>
      <c r="E31" s="123" t="s">
        <v>127</v>
      </c>
      <c r="F31" s="123" t="s">
        <v>348</v>
      </c>
      <c r="G31" s="124"/>
      <c r="H31" s="124"/>
      <c r="I31" s="9"/>
      <c r="J31" s="171">
        <f>J32</f>
        <v>494.8</v>
      </c>
      <c r="K31" s="171">
        <f t="shared" ref="K31:K33" si="10">K32</f>
        <v>486.5</v>
      </c>
      <c r="L31" s="115">
        <f t="shared" si="0"/>
        <v>98.322554567502024</v>
      </c>
      <c r="M31" s="186"/>
    </row>
    <row r="32" spans="1:13" ht="38.25" x14ac:dyDescent="0.2">
      <c r="A32" s="102" t="s">
        <v>132</v>
      </c>
      <c r="B32" s="123" t="s">
        <v>110</v>
      </c>
      <c r="C32" s="123" t="s">
        <v>8</v>
      </c>
      <c r="D32" s="123" t="s">
        <v>110</v>
      </c>
      <c r="E32" s="123" t="s">
        <v>127</v>
      </c>
      <c r="F32" s="123" t="s">
        <v>130</v>
      </c>
      <c r="G32" s="124"/>
      <c r="H32" s="124"/>
      <c r="I32" s="9"/>
      <c r="J32" s="171">
        <f t="shared" ref="J32:J33" si="11">J33</f>
        <v>494.8</v>
      </c>
      <c r="K32" s="171">
        <f t="shared" si="10"/>
        <v>486.5</v>
      </c>
      <c r="L32" s="115">
        <f t="shared" si="0"/>
        <v>98.322554567502024</v>
      </c>
      <c r="M32" s="186"/>
    </row>
    <row r="33" spans="1:13" x14ac:dyDescent="0.2">
      <c r="A33" s="99" t="s">
        <v>109</v>
      </c>
      <c r="B33" s="123" t="s">
        <v>110</v>
      </c>
      <c r="C33" s="123" t="s">
        <v>8</v>
      </c>
      <c r="D33" s="123" t="s">
        <v>110</v>
      </c>
      <c r="E33" s="123" t="s">
        <v>127</v>
      </c>
      <c r="F33" s="123" t="s">
        <v>130</v>
      </c>
      <c r="G33" s="123" t="s">
        <v>110</v>
      </c>
      <c r="H33" s="124"/>
      <c r="I33" s="9"/>
      <c r="J33" s="171">
        <f t="shared" si="11"/>
        <v>494.8</v>
      </c>
      <c r="K33" s="171">
        <f t="shared" si="10"/>
        <v>486.5</v>
      </c>
      <c r="L33" s="115">
        <f t="shared" si="0"/>
        <v>98.322554567502024</v>
      </c>
      <c r="M33" s="186"/>
    </row>
    <row r="34" spans="1:13" ht="76.5" x14ac:dyDescent="0.2">
      <c r="A34" s="121" t="s">
        <v>124</v>
      </c>
      <c r="B34" s="123" t="s">
        <v>110</v>
      </c>
      <c r="C34" s="123" t="s">
        <v>8</v>
      </c>
      <c r="D34" s="123" t="s">
        <v>110</v>
      </c>
      <c r="E34" s="123" t="s">
        <v>127</v>
      </c>
      <c r="F34" s="123" t="s">
        <v>130</v>
      </c>
      <c r="G34" s="123" t="s">
        <v>110</v>
      </c>
      <c r="H34" s="123" t="s">
        <v>123</v>
      </c>
      <c r="I34" s="9"/>
      <c r="J34" s="171">
        <f>J35</f>
        <v>494.8</v>
      </c>
      <c r="K34" s="171">
        <f>K35</f>
        <v>486.5</v>
      </c>
      <c r="L34" s="115">
        <f t="shared" si="0"/>
        <v>98.322554567502024</v>
      </c>
      <c r="M34" s="186"/>
    </row>
    <row r="35" spans="1:13" ht="51" x14ac:dyDescent="0.2">
      <c r="A35" s="105" t="s">
        <v>108</v>
      </c>
      <c r="B35" s="123" t="s">
        <v>110</v>
      </c>
      <c r="C35" s="123" t="s">
        <v>8</v>
      </c>
      <c r="D35" s="123" t="s">
        <v>110</v>
      </c>
      <c r="E35" s="123" t="s">
        <v>127</v>
      </c>
      <c r="F35" s="123" t="s">
        <v>130</v>
      </c>
      <c r="G35" s="123" t="s">
        <v>110</v>
      </c>
      <c r="H35" s="123" t="s">
        <v>123</v>
      </c>
      <c r="I35" s="7">
        <v>900</v>
      </c>
      <c r="J35" s="171">
        <f>'Приложение 2'!J29</f>
        <v>494.8</v>
      </c>
      <c r="K35" s="171">
        <f>'Приложение 2'!K29</f>
        <v>486.5</v>
      </c>
      <c r="L35" s="115">
        <f t="shared" si="0"/>
        <v>98.322554567502024</v>
      </c>
      <c r="M35" s="186"/>
    </row>
    <row r="36" spans="1:13" x14ac:dyDescent="0.2">
      <c r="A36" s="102" t="s">
        <v>137</v>
      </c>
      <c r="B36" s="123" t="s">
        <v>110</v>
      </c>
      <c r="C36" s="123" t="s">
        <v>8</v>
      </c>
      <c r="D36" s="123" t="s">
        <v>110</v>
      </c>
      <c r="E36" s="123" t="s">
        <v>127</v>
      </c>
      <c r="F36" s="123" t="s">
        <v>135</v>
      </c>
      <c r="G36" s="124"/>
      <c r="H36" s="124"/>
      <c r="I36" s="9"/>
      <c r="J36" s="171">
        <f>J41+J37</f>
        <v>155.69999999999999</v>
      </c>
      <c r="K36" s="171">
        <f>K41+K37</f>
        <v>5.5</v>
      </c>
      <c r="L36" s="115">
        <f t="shared" si="0"/>
        <v>3.5324341682723186</v>
      </c>
      <c r="M36" s="186"/>
    </row>
    <row r="37" spans="1:13" x14ac:dyDescent="0.2">
      <c r="A37" s="102" t="s">
        <v>475</v>
      </c>
      <c r="B37" s="123" t="s">
        <v>110</v>
      </c>
      <c r="C37" s="123" t="s">
        <v>8</v>
      </c>
      <c r="D37" s="123" t="s">
        <v>110</v>
      </c>
      <c r="E37" s="123" t="s">
        <v>127</v>
      </c>
      <c r="F37" s="123" t="s">
        <v>476</v>
      </c>
      <c r="G37" s="124"/>
      <c r="H37" s="124"/>
      <c r="I37" s="9"/>
      <c r="J37" s="171">
        <f>J38</f>
        <v>2.2000000000000002</v>
      </c>
      <c r="K37" s="171">
        <f>K38</f>
        <v>2.2000000000000002</v>
      </c>
      <c r="L37" s="115">
        <f t="shared" si="0"/>
        <v>100</v>
      </c>
      <c r="M37" s="186"/>
    </row>
    <row r="38" spans="1:13" x14ac:dyDescent="0.2">
      <c r="A38" s="99" t="s">
        <v>109</v>
      </c>
      <c r="B38" s="123" t="s">
        <v>110</v>
      </c>
      <c r="C38" s="123" t="s">
        <v>8</v>
      </c>
      <c r="D38" s="123" t="s">
        <v>110</v>
      </c>
      <c r="E38" s="123" t="s">
        <v>127</v>
      </c>
      <c r="F38" s="123" t="s">
        <v>476</v>
      </c>
      <c r="G38" s="123" t="s">
        <v>110</v>
      </c>
      <c r="H38" s="124"/>
      <c r="I38" s="9"/>
      <c r="J38" s="171">
        <f t="shared" ref="J38:J39" si="12">J39</f>
        <v>2.2000000000000002</v>
      </c>
      <c r="K38" s="171">
        <f t="shared" ref="K38:K39" si="13">K39</f>
        <v>2.2000000000000002</v>
      </c>
      <c r="L38" s="115">
        <f t="shared" si="0"/>
        <v>100</v>
      </c>
      <c r="M38" s="186"/>
    </row>
    <row r="39" spans="1:13" ht="76.5" x14ac:dyDescent="0.2">
      <c r="A39" s="121" t="s">
        <v>124</v>
      </c>
      <c r="B39" s="123" t="s">
        <v>110</v>
      </c>
      <c r="C39" s="123" t="s">
        <v>8</v>
      </c>
      <c r="D39" s="123" t="s">
        <v>110</v>
      </c>
      <c r="E39" s="123" t="s">
        <v>127</v>
      </c>
      <c r="F39" s="123" t="s">
        <v>476</v>
      </c>
      <c r="G39" s="123" t="s">
        <v>110</v>
      </c>
      <c r="H39" s="123" t="s">
        <v>123</v>
      </c>
      <c r="I39" s="9"/>
      <c r="J39" s="171">
        <f t="shared" si="12"/>
        <v>2.2000000000000002</v>
      </c>
      <c r="K39" s="171">
        <f t="shared" si="13"/>
        <v>2.2000000000000002</v>
      </c>
      <c r="L39" s="115">
        <f t="shared" si="0"/>
        <v>100</v>
      </c>
      <c r="M39" s="186"/>
    </row>
    <row r="40" spans="1:13" ht="51" x14ac:dyDescent="0.2">
      <c r="A40" s="105" t="s">
        <v>108</v>
      </c>
      <c r="B40" s="123" t="s">
        <v>110</v>
      </c>
      <c r="C40" s="123" t="s">
        <v>8</v>
      </c>
      <c r="D40" s="123" t="s">
        <v>110</v>
      </c>
      <c r="E40" s="123" t="s">
        <v>127</v>
      </c>
      <c r="F40" s="123" t="s">
        <v>476</v>
      </c>
      <c r="G40" s="123" t="s">
        <v>110</v>
      </c>
      <c r="H40" s="123" t="s">
        <v>123</v>
      </c>
      <c r="I40" s="7">
        <v>900</v>
      </c>
      <c r="J40" s="171">
        <f>'Приложение 2'!J31</f>
        <v>2.2000000000000002</v>
      </c>
      <c r="K40" s="171">
        <f>'Приложение 2'!K31</f>
        <v>2.2000000000000002</v>
      </c>
      <c r="L40" s="115">
        <f t="shared" si="0"/>
        <v>100</v>
      </c>
      <c r="M40" s="186"/>
    </row>
    <row r="41" spans="1:13" ht="25.5" x14ac:dyDescent="0.2">
      <c r="A41" s="102" t="s">
        <v>138</v>
      </c>
      <c r="B41" s="123" t="s">
        <v>110</v>
      </c>
      <c r="C41" s="123" t="s">
        <v>8</v>
      </c>
      <c r="D41" s="123" t="s">
        <v>110</v>
      </c>
      <c r="E41" s="123" t="s">
        <v>127</v>
      </c>
      <c r="F41" s="123" t="s">
        <v>136</v>
      </c>
      <c r="G41" s="124"/>
      <c r="H41" s="124"/>
      <c r="I41" s="9"/>
      <c r="J41" s="171">
        <f t="shared" ref="J41:J42" si="14">J42</f>
        <v>153.5</v>
      </c>
      <c r="K41" s="171">
        <f t="shared" ref="K41:K42" si="15">K42</f>
        <v>3.3</v>
      </c>
      <c r="L41" s="115">
        <f t="shared" si="0"/>
        <v>2.1498371335504887</v>
      </c>
      <c r="M41" s="186"/>
    </row>
    <row r="42" spans="1:13" x14ac:dyDescent="0.2">
      <c r="A42" s="99" t="s">
        <v>109</v>
      </c>
      <c r="B42" s="123" t="s">
        <v>110</v>
      </c>
      <c r="C42" s="123" t="s">
        <v>8</v>
      </c>
      <c r="D42" s="123" t="s">
        <v>110</v>
      </c>
      <c r="E42" s="123" t="s">
        <v>127</v>
      </c>
      <c r="F42" s="123" t="s">
        <v>136</v>
      </c>
      <c r="G42" s="123" t="s">
        <v>110</v>
      </c>
      <c r="H42" s="124"/>
      <c r="I42" s="9"/>
      <c r="J42" s="171">
        <f t="shared" si="14"/>
        <v>153.5</v>
      </c>
      <c r="K42" s="171">
        <f t="shared" si="15"/>
        <v>3.3</v>
      </c>
      <c r="L42" s="115">
        <f t="shared" si="0"/>
        <v>2.1498371335504887</v>
      </c>
      <c r="M42" s="186"/>
    </row>
    <row r="43" spans="1:13" ht="76.5" x14ac:dyDescent="0.2">
      <c r="A43" s="121" t="s">
        <v>124</v>
      </c>
      <c r="B43" s="123" t="s">
        <v>110</v>
      </c>
      <c r="C43" s="123" t="s">
        <v>8</v>
      </c>
      <c r="D43" s="123" t="s">
        <v>110</v>
      </c>
      <c r="E43" s="123" t="s">
        <v>127</v>
      </c>
      <c r="F43" s="123" t="s">
        <v>136</v>
      </c>
      <c r="G43" s="123" t="s">
        <v>110</v>
      </c>
      <c r="H43" s="123" t="s">
        <v>123</v>
      </c>
      <c r="I43" s="9"/>
      <c r="J43" s="171">
        <f>J44+J45</f>
        <v>153.5</v>
      </c>
      <c r="K43" s="171">
        <f>K44+K45</f>
        <v>3.3</v>
      </c>
      <c r="L43" s="115">
        <f t="shared" si="0"/>
        <v>2.1498371335504887</v>
      </c>
      <c r="M43" s="186"/>
    </row>
    <row r="44" spans="1:13" ht="51" x14ac:dyDescent="0.2">
      <c r="A44" s="105" t="s">
        <v>108</v>
      </c>
      <c r="B44" s="123" t="s">
        <v>110</v>
      </c>
      <c r="C44" s="123" t="s">
        <v>8</v>
      </c>
      <c r="D44" s="123" t="s">
        <v>110</v>
      </c>
      <c r="E44" s="123" t="s">
        <v>127</v>
      </c>
      <c r="F44" s="123" t="s">
        <v>136</v>
      </c>
      <c r="G44" s="123" t="s">
        <v>110</v>
      </c>
      <c r="H44" s="123" t="s">
        <v>123</v>
      </c>
      <c r="I44" s="7">
        <v>900</v>
      </c>
      <c r="J44" s="171">
        <f>'Приложение 2'!J32</f>
        <v>150</v>
      </c>
      <c r="K44" s="171">
        <f>'Приложение 2'!K32</f>
        <v>0</v>
      </c>
      <c r="L44" s="115">
        <f t="shared" si="0"/>
        <v>0</v>
      </c>
      <c r="M44" s="186"/>
    </row>
    <row r="45" spans="1:13" ht="63.75" x14ac:dyDescent="0.2">
      <c r="A45" s="105" t="s">
        <v>491</v>
      </c>
      <c r="B45" s="123" t="s">
        <v>110</v>
      </c>
      <c r="C45" s="123" t="s">
        <v>8</v>
      </c>
      <c r="D45" s="123" t="s">
        <v>110</v>
      </c>
      <c r="E45" s="123" t="s">
        <v>127</v>
      </c>
      <c r="F45" s="123" t="s">
        <v>136</v>
      </c>
      <c r="G45" s="123" t="s">
        <v>110</v>
      </c>
      <c r="H45" s="123" t="s">
        <v>123</v>
      </c>
      <c r="I45" s="7">
        <v>902</v>
      </c>
      <c r="J45" s="171">
        <f>'Приложение 2'!J337</f>
        <v>3.5</v>
      </c>
      <c r="K45" s="171">
        <f>'Приложение 2'!K337</f>
        <v>3.3</v>
      </c>
      <c r="L45" s="115">
        <f t="shared" si="0"/>
        <v>94.285714285714278</v>
      </c>
      <c r="M45" s="186"/>
    </row>
    <row r="46" spans="1:13" ht="76.5" x14ac:dyDescent="0.2">
      <c r="A46" s="105" t="s">
        <v>140</v>
      </c>
      <c r="B46" s="123" t="s">
        <v>110</v>
      </c>
      <c r="C46" s="123" t="s">
        <v>8</v>
      </c>
      <c r="D46" s="123" t="s">
        <v>110</v>
      </c>
      <c r="E46" s="123" t="s">
        <v>139</v>
      </c>
      <c r="F46" s="123"/>
      <c r="G46" s="123"/>
      <c r="H46" s="123"/>
      <c r="I46" s="7"/>
      <c r="J46" s="171">
        <f>J47</f>
        <v>104.8</v>
      </c>
      <c r="K46" s="171">
        <f t="shared" ref="K46:K50" si="16">K47</f>
        <v>14.4</v>
      </c>
      <c r="L46" s="115">
        <f t="shared" si="0"/>
        <v>13.740458015267176</v>
      </c>
      <c r="M46" s="186"/>
    </row>
    <row r="47" spans="1:13" ht="89.25" x14ac:dyDescent="0.2">
      <c r="A47" s="98" t="s">
        <v>120</v>
      </c>
      <c r="B47" s="123" t="s">
        <v>110</v>
      </c>
      <c r="C47" s="123" t="s">
        <v>8</v>
      </c>
      <c r="D47" s="123" t="s">
        <v>110</v>
      </c>
      <c r="E47" s="123" t="s">
        <v>139</v>
      </c>
      <c r="F47" s="123" t="s">
        <v>119</v>
      </c>
      <c r="G47" s="124"/>
      <c r="H47" s="124"/>
      <c r="I47" s="9"/>
      <c r="J47" s="171">
        <f t="shared" ref="J47:J49" si="17">J48</f>
        <v>104.8</v>
      </c>
      <c r="K47" s="171">
        <f t="shared" si="16"/>
        <v>14.4</v>
      </c>
      <c r="L47" s="115">
        <f t="shared" si="0"/>
        <v>13.740458015267176</v>
      </c>
      <c r="M47" s="186"/>
    </row>
    <row r="48" spans="1:13" ht="38.25" x14ac:dyDescent="0.2">
      <c r="A48" s="98" t="s">
        <v>122</v>
      </c>
      <c r="B48" s="123" t="s">
        <v>110</v>
      </c>
      <c r="C48" s="123" t="s">
        <v>8</v>
      </c>
      <c r="D48" s="123" t="s">
        <v>110</v>
      </c>
      <c r="E48" s="123" t="s">
        <v>139</v>
      </c>
      <c r="F48" s="123" t="s">
        <v>121</v>
      </c>
      <c r="G48" s="124"/>
      <c r="H48" s="124"/>
      <c r="I48" s="9"/>
      <c r="J48" s="171">
        <f t="shared" si="17"/>
        <v>104.8</v>
      </c>
      <c r="K48" s="171">
        <f t="shared" si="16"/>
        <v>14.4</v>
      </c>
      <c r="L48" s="115">
        <f t="shared" si="0"/>
        <v>13.740458015267176</v>
      </c>
      <c r="M48" s="186"/>
    </row>
    <row r="49" spans="1:13" x14ac:dyDescent="0.2">
      <c r="A49" s="99" t="s">
        <v>109</v>
      </c>
      <c r="B49" s="123" t="s">
        <v>110</v>
      </c>
      <c r="C49" s="123" t="s">
        <v>8</v>
      </c>
      <c r="D49" s="123" t="s">
        <v>110</v>
      </c>
      <c r="E49" s="123" t="s">
        <v>139</v>
      </c>
      <c r="F49" s="123" t="s">
        <v>121</v>
      </c>
      <c r="G49" s="123" t="s">
        <v>110</v>
      </c>
      <c r="H49" s="124"/>
      <c r="I49" s="9"/>
      <c r="J49" s="171">
        <f t="shared" si="17"/>
        <v>104.8</v>
      </c>
      <c r="K49" s="171">
        <f t="shared" si="16"/>
        <v>14.4</v>
      </c>
      <c r="L49" s="115">
        <f t="shared" si="0"/>
        <v>13.740458015267176</v>
      </c>
      <c r="M49" s="186"/>
    </row>
    <row r="50" spans="1:13" ht="76.5" x14ac:dyDescent="0.2">
      <c r="A50" s="121" t="s">
        <v>124</v>
      </c>
      <c r="B50" s="123" t="s">
        <v>110</v>
      </c>
      <c r="C50" s="123" t="s">
        <v>8</v>
      </c>
      <c r="D50" s="123" t="s">
        <v>110</v>
      </c>
      <c r="E50" s="123" t="s">
        <v>139</v>
      </c>
      <c r="F50" s="123" t="s">
        <v>121</v>
      </c>
      <c r="G50" s="123" t="s">
        <v>110</v>
      </c>
      <c r="H50" s="123" t="s">
        <v>123</v>
      </c>
      <c r="I50" s="9"/>
      <c r="J50" s="171">
        <f>J51</f>
        <v>104.8</v>
      </c>
      <c r="K50" s="171">
        <f t="shared" si="16"/>
        <v>14.4</v>
      </c>
      <c r="L50" s="115">
        <f t="shared" si="0"/>
        <v>13.740458015267176</v>
      </c>
      <c r="M50" s="186"/>
    </row>
    <row r="51" spans="1:13" ht="51" x14ac:dyDescent="0.2">
      <c r="A51" s="105" t="s">
        <v>108</v>
      </c>
      <c r="B51" s="123" t="s">
        <v>110</v>
      </c>
      <c r="C51" s="123" t="s">
        <v>8</v>
      </c>
      <c r="D51" s="123" t="s">
        <v>110</v>
      </c>
      <c r="E51" s="123" t="s">
        <v>139</v>
      </c>
      <c r="F51" s="123" t="s">
        <v>121</v>
      </c>
      <c r="G51" s="123" t="s">
        <v>110</v>
      </c>
      <c r="H51" s="123" t="s">
        <v>123</v>
      </c>
      <c r="I51" s="7">
        <v>900</v>
      </c>
      <c r="J51" s="171">
        <f>'Приложение 2'!J35</f>
        <v>104.8</v>
      </c>
      <c r="K51" s="171">
        <f>'Приложение 2'!K35</f>
        <v>14.4</v>
      </c>
      <c r="L51" s="115">
        <f t="shared" si="0"/>
        <v>13.740458015267176</v>
      </c>
      <c r="M51" s="186"/>
    </row>
    <row r="52" spans="1:13" ht="165.75" x14ac:dyDescent="0.2">
      <c r="A52" s="105" t="s">
        <v>142</v>
      </c>
      <c r="B52" s="123" t="s">
        <v>110</v>
      </c>
      <c r="C52" s="123" t="s">
        <v>8</v>
      </c>
      <c r="D52" s="123" t="s">
        <v>110</v>
      </c>
      <c r="E52" s="123" t="s">
        <v>141</v>
      </c>
      <c r="F52" s="123"/>
      <c r="G52" s="123"/>
      <c r="H52" s="123"/>
      <c r="I52" s="7"/>
      <c r="J52" s="171">
        <f>J53</f>
        <v>158.9</v>
      </c>
      <c r="K52" s="171">
        <f t="shared" ref="K52:K56" si="18">K53</f>
        <v>28.1</v>
      </c>
      <c r="L52" s="115">
        <f t="shared" si="0"/>
        <v>17.684078036500946</v>
      </c>
      <c r="M52" s="186"/>
    </row>
    <row r="53" spans="1:13" ht="89.25" x14ac:dyDescent="0.2">
      <c r="A53" s="98" t="s">
        <v>120</v>
      </c>
      <c r="B53" s="123" t="s">
        <v>110</v>
      </c>
      <c r="C53" s="123" t="s">
        <v>8</v>
      </c>
      <c r="D53" s="123" t="s">
        <v>110</v>
      </c>
      <c r="E53" s="123" t="s">
        <v>141</v>
      </c>
      <c r="F53" s="123" t="s">
        <v>119</v>
      </c>
      <c r="G53" s="124"/>
      <c r="H53" s="124"/>
      <c r="I53" s="9"/>
      <c r="J53" s="171">
        <f t="shared" ref="J53:J55" si="19">J54</f>
        <v>158.9</v>
      </c>
      <c r="K53" s="171">
        <f t="shared" si="18"/>
        <v>28.1</v>
      </c>
      <c r="L53" s="115">
        <f t="shared" si="0"/>
        <v>17.684078036500946</v>
      </c>
      <c r="M53" s="186"/>
    </row>
    <row r="54" spans="1:13" ht="38.25" x14ac:dyDescent="0.2">
      <c r="A54" s="98" t="s">
        <v>122</v>
      </c>
      <c r="B54" s="123" t="s">
        <v>110</v>
      </c>
      <c r="C54" s="123" t="s">
        <v>8</v>
      </c>
      <c r="D54" s="123" t="s">
        <v>110</v>
      </c>
      <c r="E54" s="123" t="s">
        <v>141</v>
      </c>
      <c r="F54" s="123" t="s">
        <v>121</v>
      </c>
      <c r="G54" s="124"/>
      <c r="H54" s="124"/>
      <c r="I54" s="9"/>
      <c r="J54" s="171">
        <f t="shared" si="19"/>
        <v>158.9</v>
      </c>
      <c r="K54" s="171">
        <f t="shared" si="18"/>
        <v>28.1</v>
      </c>
      <c r="L54" s="115">
        <f t="shared" si="0"/>
        <v>17.684078036500946</v>
      </c>
      <c r="M54" s="186"/>
    </row>
    <row r="55" spans="1:13" x14ac:dyDescent="0.2">
      <c r="A55" s="99" t="s">
        <v>109</v>
      </c>
      <c r="B55" s="123" t="s">
        <v>110</v>
      </c>
      <c r="C55" s="123" t="s">
        <v>8</v>
      </c>
      <c r="D55" s="123" t="s">
        <v>110</v>
      </c>
      <c r="E55" s="123" t="s">
        <v>141</v>
      </c>
      <c r="F55" s="123" t="s">
        <v>121</v>
      </c>
      <c r="G55" s="123" t="s">
        <v>110</v>
      </c>
      <c r="H55" s="124"/>
      <c r="I55" s="9"/>
      <c r="J55" s="171">
        <f t="shared" si="19"/>
        <v>158.9</v>
      </c>
      <c r="K55" s="171">
        <f t="shared" si="18"/>
        <v>28.1</v>
      </c>
      <c r="L55" s="115">
        <f t="shared" si="0"/>
        <v>17.684078036500946</v>
      </c>
      <c r="M55" s="186"/>
    </row>
    <row r="56" spans="1:13" ht="76.5" x14ac:dyDescent="0.2">
      <c r="A56" s="121" t="s">
        <v>124</v>
      </c>
      <c r="B56" s="123" t="s">
        <v>110</v>
      </c>
      <c r="C56" s="123" t="s">
        <v>8</v>
      </c>
      <c r="D56" s="123" t="s">
        <v>110</v>
      </c>
      <c r="E56" s="123" t="s">
        <v>141</v>
      </c>
      <c r="F56" s="123" t="s">
        <v>121</v>
      </c>
      <c r="G56" s="123" t="s">
        <v>110</v>
      </c>
      <c r="H56" s="123" t="s">
        <v>123</v>
      </c>
      <c r="I56" s="9"/>
      <c r="J56" s="171">
        <f>J57</f>
        <v>158.9</v>
      </c>
      <c r="K56" s="171">
        <f t="shared" si="18"/>
        <v>28.1</v>
      </c>
      <c r="L56" s="115">
        <f t="shared" si="0"/>
        <v>17.684078036500946</v>
      </c>
      <c r="M56" s="186"/>
    </row>
    <row r="57" spans="1:13" ht="51" x14ac:dyDescent="0.2">
      <c r="A57" s="105" t="s">
        <v>108</v>
      </c>
      <c r="B57" s="123" t="s">
        <v>110</v>
      </c>
      <c r="C57" s="123" t="s">
        <v>8</v>
      </c>
      <c r="D57" s="123" t="s">
        <v>110</v>
      </c>
      <c r="E57" s="123" t="s">
        <v>141</v>
      </c>
      <c r="F57" s="123" t="s">
        <v>121</v>
      </c>
      <c r="G57" s="123" t="s">
        <v>110</v>
      </c>
      <c r="H57" s="123" t="s">
        <v>123</v>
      </c>
      <c r="I57" s="7">
        <v>900</v>
      </c>
      <c r="J57" s="171">
        <f>'Приложение 2'!J38</f>
        <v>158.9</v>
      </c>
      <c r="K57" s="171">
        <f>'Приложение 2'!K38</f>
        <v>28.1</v>
      </c>
      <c r="L57" s="115">
        <f t="shared" si="0"/>
        <v>17.684078036500946</v>
      </c>
      <c r="M57" s="186"/>
    </row>
    <row r="58" spans="1:13" ht="126.75" customHeight="1" x14ac:dyDescent="0.2">
      <c r="A58" s="105" t="s">
        <v>144</v>
      </c>
      <c r="B58" s="123" t="s">
        <v>110</v>
      </c>
      <c r="C58" s="123" t="s">
        <v>8</v>
      </c>
      <c r="D58" s="123" t="s">
        <v>110</v>
      </c>
      <c r="E58" s="123" t="s">
        <v>143</v>
      </c>
      <c r="F58" s="123"/>
      <c r="G58" s="124"/>
      <c r="H58" s="124"/>
      <c r="I58" s="9"/>
      <c r="J58" s="171">
        <f>J59</f>
        <v>3.4</v>
      </c>
      <c r="K58" s="171">
        <f t="shared" ref="K58" si="20">K59</f>
        <v>0</v>
      </c>
      <c r="L58" s="115">
        <f t="shared" si="0"/>
        <v>0</v>
      </c>
      <c r="M58" s="186"/>
    </row>
    <row r="59" spans="1:13" ht="38.25" x14ac:dyDescent="0.2">
      <c r="A59" s="102" t="s">
        <v>131</v>
      </c>
      <c r="B59" s="123" t="s">
        <v>110</v>
      </c>
      <c r="C59" s="123" t="s">
        <v>8</v>
      </c>
      <c r="D59" s="123" t="s">
        <v>110</v>
      </c>
      <c r="E59" s="123" t="s">
        <v>143</v>
      </c>
      <c r="F59" s="123" t="s">
        <v>348</v>
      </c>
      <c r="G59" s="124"/>
      <c r="H59" s="124"/>
      <c r="I59" s="9"/>
      <c r="J59" s="171">
        <f>J60</f>
        <v>3.4</v>
      </c>
      <c r="K59" s="171">
        <f t="shared" ref="K59:K62" si="21">K60</f>
        <v>0</v>
      </c>
      <c r="L59" s="115">
        <f t="shared" si="0"/>
        <v>0</v>
      </c>
      <c r="M59" s="186"/>
    </row>
    <row r="60" spans="1:13" ht="38.25" x14ac:dyDescent="0.2">
      <c r="A60" s="102" t="s">
        <v>132</v>
      </c>
      <c r="B60" s="123" t="s">
        <v>110</v>
      </c>
      <c r="C60" s="123" t="s">
        <v>8</v>
      </c>
      <c r="D60" s="123" t="s">
        <v>110</v>
      </c>
      <c r="E60" s="123" t="s">
        <v>143</v>
      </c>
      <c r="F60" s="123" t="s">
        <v>130</v>
      </c>
      <c r="G60" s="124"/>
      <c r="H60" s="124"/>
      <c r="I60" s="9"/>
      <c r="J60" s="171">
        <f t="shared" ref="J60:J61" si="22">J61</f>
        <v>3.4</v>
      </c>
      <c r="K60" s="171">
        <f t="shared" si="21"/>
        <v>0</v>
      </c>
      <c r="L60" s="115">
        <f t="shared" si="0"/>
        <v>0</v>
      </c>
      <c r="M60" s="186"/>
    </row>
    <row r="61" spans="1:13" x14ac:dyDescent="0.2">
      <c r="A61" s="99" t="s">
        <v>109</v>
      </c>
      <c r="B61" s="123" t="s">
        <v>110</v>
      </c>
      <c r="C61" s="123" t="s">
        <v>8</v>
      </c>
      <c r="D61" s="123" t="s">
        <v>110</v>
      </c>
      <c r="E61" s="123" t="s">
        <v>143</v>
      </c>
      <c r="F61" s="123" t="s">
        <v>130</v>
      </c>
      <c r="G61" s="123" t="s">
        <v>110</v>
      </c>
      <c r="H61" s="124"/>
      <c r="I61" s="9"/>
      <c r="J61" s="171">
        <f t="shared" si="22"/>
        <v>3.4</v>
      </c>
      <c r="K61" s="171">
        <f t="shared" si="21"/>
        <v>0</v>
      </c>
      <c r="L61" s="115">
        <f t="shared" si="0"/>
        <v>0</v>
      </c>
      <c r="M61" s="186"/>
    </row>
    <row r="62" spans="1:13" ht="76.5" x14ac:dyDescent="0.2">
      <c r="A62" s="121" t="s">
        <v>124</v>
      </c>
      <c r="B62" s="123" t="s">
        <v>110</v>
      </c>
      <c r="C62" s="123" t="s">
        <v>8</v>
      </c>
      <c r="D62" s="123" t="s">
        <v>110</v>
      </c>
      <c r="E62" s="123" t="s">
        <v>143</v>
      </c>
      <c r="F62" s="123" t="s">
        <v>130</v>
      </c>
      <c r="G62" s="123" t="s">
        <v>110</v>
      </c>
      <c r="H62" s="123" t="s">
        <v>123</v>
      </c>
      <c r="I62" s="9"/>
      <c r="J62" s="171">
        <f>J63</f>
        <v>3.4</v>
      </c>
      <c r="K62" s="171">
        <f t="shared" si="21"/>
        <v>0</v>
      </c>
      <c r="L62" s="115">
        <f t="shared" si="0"/>
        <v>0</v>
      </c>
      <c r="M62" s="186"/>
    </row>
    <row r="63" spans="1:13" ht="51" x14ac:dyDescent="0.2">
      <c r="A63" s="105" t="s">
        <v>108</v>
      </c>
      <c r="B63" s="123" t="s">
        <v>110</v>
      </c>
      <c r="C63" s="123" t="s">
        <v>8</v>
      </c>
      <c r="D63" s="123" t="s">
        <v>110</v>
      </c>
      <c r="E63" s="123" t="s">
        <v>143</v>
      </c>
      <c r="F63" s="123" t="s">
        <v>130</v>
      </c>
      <c r="G63" s="123" t="s">
        <v>110</v>
      </c>
      <c r="H63" s="123" t="s">
        <v>123</v>
      </c>
      <c r="I63" s="7">
        <v>900</v>
      </c>
      <c r="J63" s="171">
        <f>'Приложение 2'!J41</f>
        <v>3.4</v>
      </c>
      <c r="K63" s="171">
        <f>'Приложение 2'!K41</f>
        <v>0</v>
      </c>
      <c r="L63" s="115">
        <f t="shared" si="0"/>
        <v>0</v>
      </c>
      <c r="M63" s="186"/>
    </row>
    <row r="64" spans="1:13" ht="90" customHeight="1" x14ac:dyDescent="0.2">
      <c r="A64" s="105" t="s">
        <v>146</v>
      </c>
      <c r="B64" s="123" t="s">
        <v>110</v>
      </c>
      <c r="C64" s="123" t="s">
        <v>8</v>
      </c>
      <c r="D64" s="123" t="s">
        <v>110</v>
      </c>
      <c r="E64" s="123" t="s">
        <v>145</v>
      </c>
      <c r="F64" s="123"/>
      <c r="G64" s="123"/>
      <c r="H64" s="123"/>
      <c r="I64" s="7"/>
      <c r="J64" s="171">
        <f>J65</f>
        <v>90.3</v>
      </c>
      <c r="K64" s="171">
        <f t="shared" ref="K64:K68" si="23">K65</f>
        <v>20.8</v>
      </c>
      <c r="L64" s="115">
        <f t="shared" si="0"/>
        <v>23.0343300110742</v>
      </c>
      <c r="M64" s="186"/>
    </row>
    <row r="65" spans="1:13" ht="89.25" x14ac:dyDescent="0.2">
      <c r="A65" s="98" t="s">
        <v>120</v>
      </c>
      <c r="B65" s="123" t="s">
        <v>110</v>
      </c>
      <c r="C65" s="123" t="s">
        <v>8</v>
      </c>
      <c r="D65" s="123" t="s">
        <v>110</v>
      </c>
      <c r="E65" s="123" t="s">
        <v>145</v>
      </c>
      <c r="F65" s="123" t="s">
        <v>119</v>
      </c>
      <c r="G65" s="124"/>
      <c r="H65" s="124"/>
      <c r="I65" s="9"/>
      <c r="J65" s="171">
        <f t="shared" ref="J65:J67" si="24">J66</f>
        <v>90.3</v>
      </c>
      <c r="K65" s="171">
        <f t="shared" si="23"/>
        <v>20.8</v>
      </c>
      <c r="L65" s="115">
        <f t="shared" si="0"/>
        <v>23.0343300110742</v>
      </c>
      <c r="M65" s="186"/>
    </row>
    <row r="66" spans="1:13" ht="38.25" x14ac:dyDescent="0.2">
      <c r="A66" s="98" t="s">
        <v>122</v>
      </c>
      <c r="B66" s="123" t="s">
        <v>110</v>
      </c>
      <c r="C66" s="123" t="s">
        <v>8</v>
      </c>
      <c r="D66" s="123" t="s">
        <v>110</v>
      </c>
      <c r="E66" s="123" t="s">
        <v>145</v>
      </c>
      <c r="F66" s="123" t="s">
        <v>121</v>
      </c>
      <c r="G66" s="124"/>
      <c r="H66" s="124"/>
      <c r="I66" s="9"/>
      <c r="J66" s="171">
        <f t="shared" si="24"/>
        <v>90.3</v>
      </c>
      <c r="K66" s="171">
        <f t="shared" si="23"/>
        <v>20.8</v>
      </c>
      <c r="L66" s="115">
        <f t="shared" si="0"/>
        <v>23.0343300110742</v>
      </c>
      <c r="M66" s="186"/>
    </row>
    <row r="67" spans="1:13" x14ac:dyDescent="0.2">
      <c r="A67" s="99" t="s">
        <v>109</v>
      </c>
      <c r="B67" s="123" t="s">
        <v>110</v>
      </c>
      <c r="C67" s="123" t="s">
        <v>8</v>
      </c>
      <c r="D67" s="123" t="s">
        <v>110</v>
      </c>
      <c r="E67" s="123" t="s">
        <v>145</v>
      </c>
      <c r="F67" s="123" t="s">
        <v>121</v>
      </c>
      <c r="G67" s="123" t="s">
        <v>110</v>
      </c>
      <c r="H67" s="124"/>
      <c r="I67" s="9"/>
      <c r="J67" s="171">
        <f t="shared" si="24"/>
        <v>90.3</v>
      </c>
      <c r="K67" s="171">
        <f t="shared" si="23"/>
        <v>20.8</v>
      </c>
      <c r="L67" s="115">
        <f t="shared" si="0"/>
        <v>23.0343300110742</v>
      </c>
      <c r="M67" s="186"/>
    </row>
    <row r="68" spans="1:13" ht="76.5" x14ac:dyDescent="0.2">
      <c r="A68" s="121" t="s">
        <v>124</v>
      </c>
      <c r="B68" s="123" t="s">
        <v>110</v>
      </c>
      <c r="C68" s="123" t="s">
        <v>8</v>
      </c>
      <c r="D68" s="123" t="s">
        <v>110</v>
      </c>
      <c r="E68" s="123" t="s">
        <v>145</v>
      </c>
      <c r="F68" s="123" t="s">
        <v>121</v>
      </c>
      <c r="G68" s="123" t="s">
        <v>110</v>
      </c>
      <c r="H68" s="123" t="s">
        <v>123</v>
      </c>
      <c r="I68" s="9"/>
      <c r="J68" s="171">
        <f>J69</f>
        <v>90.3</v>
      </c>
      <c r="K68" s="171">
        <f t="shared" si="23"/>
        <v>20.8</v>
      </c>
      <c r="L68" s="115">
        <f t="shared" si="0"/>
        <v>23.0343300110742</v>
      </c>
      <c r="M68" s="186"/>
    </row>
    <row r="69" spans="1:13" ht="51" x14ac:dyDescent="0.2">
      <c r="A69" s="105" t="s">
        <v>108</v>
      </c>
      <c r="B69" s="123" t="s">
        <v>110</v>
      </c>
      <c r="C69" s="123" t="s">
        <v>8</v>
      </c>
      <c r="D69" s="123" t="s">
        <v>110</v>
      </c>
      <c r="E69" s="123" t="s">
        <v>145</v>
      </c>
      <c r="F69" s="123" t="s">
        <v>121</v>
      </c>
      <c r="G69" s="123" t="s">
        <v>110</v>
      </c>
      <c r="H69" s="123" t="s">
        <v>123</v>
      </c>
      <c r="I69" s="7">
        <v>900</v>
      </c>
      <c r="J69" s="171">
        <f>'Приложение 2'!J44</f>
        <v>90.3</v>
      </c>
      <c r="K69" s="171">
        <f>'Приложение 2'!K44</f>
        <v>20.8</v>
      </c>
      <c r="L69" s="115">
        <f t="shared" si="0"/>
        <v>23.0343300110742</v>
      </c>
      <c r="M69" s="186"/>
    </row>
    <row r="70" spans="1:13" ht="127.5" x14ac:dyDescent="0.2">
      <c r="A70" s="105" t="s">
        <v>148</v>
      </c>
      <c r="B70" s="123" t="s">
        <v>110</v>
      </c>
      <c r="C70" s="123" t="s">
        <v>8</v>
      </c>
      <c r="D70" s="123" t="s">
        <v>110</v>
      </c>
      <c r="E70" s="123" t="s">
        <v>147</v>
      </c>
      <c r="F70" s="123"/>
      <c r="G70" s="123"/>
      <c r="H70" s="123"/>
      <c r="I70" s="7"/>
      <c r="J70" s="171">
        <f>J71</f>
        <v>127.9</v>
      </c>
      <c r="K70" s="171">
        <f t="shared" ref="K70:K74" si="25">K71</f>
        <v>24.5</v>
      </c>
      <c r="L70" s="115">
        <f t="shared" ref="L70:L133" si="26">K70/J70*100</f>
        <v>19.155590304925724</v>
      </c>
      <c r="M70" s="186"/>
    </row>
    <row r="71" spans="1:13" ht="89.25" x14ac:dyDescent="0.2">
      <c r="A71" s="98" t="s">
        <v>120</v>
      </c>
      <c r="B71" s="123" t="s">
        <v>110</v>
      </c>
      <c r="C71" s="123" t="s">
        <v>8</v>
      </c>
      <c r="D71" s="123" t="s">
        <v>110</v>
      </c>
      <c r="E71" s="123" t="s">
        <v>147</v>
      </c>
      <c r="F71" s="123" t="s">
        <v>119</v>
      </c>
      <c r="G71" s="124"/>
      <c r="H71" s="124"/>
      <c r="I71" s="9"/>
      <c r="J71" s="171">
        <f t="shared" ref="J71:J73" si="27">J72</f>
        <v>127.9</v>
      </c>
      <c r="K71" s="171">
        <f t="shared" si="25"/>
        <v>24.5</v>
      </c>
      <c r="L71" s="115">
        <f t="shared" si="26"/>
        <v>19.155590304925724</v>
      </c>
      <c r="M71" s="186"/>
    </row>
    <row r="72" spans="1:13" ht="38.25" x14ac:dyDescent="0.2">
      <c r="A72" s="98" t="s">
        <v>122</v>
      </c>
      <c r="B72" s="123" t="s">
        <v>110</v>
      </c>
      <c r="C72" s="123" t="s">
        <v>8</v>
      </c>
      <c r="D72" s="123" t="s">
        <v>110</v>
      </c>
      <c r="E72" s="123" t="s">
        <v>147</v>
      </c>
      <c r="F72" s="123" t="s">
        <v>121</v>
      </c>
      <c r="G72" s="124"/>
      <c r="H72" s="124"/>
      <c r="I72" s="9"/>
      <c r="J72" s="171">
        <f t="shared" si="27"/>
        <v>127.9</v>
      </c>
      <c r="K72" s="171">
        <f t="shared" si="25"/>
        <v>24.5</v>
      </c>
      <c r="L72" s="115">
        <f t="shared" si="26"/>
        <v>19.155590304925724</v>
      </c>
      <c r="M72" s="186"/>
    </row>
    <row r="73" spans="1:13" x14ac:dyDescent="0.2">
      <c r="A73" s="99" t="s">
        <v>109</v>
      </c>
      <c r="B73" s="123" t="s">
        <v>110</v>
      </c>
      <c r="C73" s="123" t="s">
        <v>8</v>
      </c>
      <c r="D73" s="123" t="s">
        <v>110</v>
      </c>
      <c r="E73" s="123" t="s">
        <v>147</v>
      </c>
      <c r="F73" s="123" t="s">
        <v>121</v>
      </c>
      <c r="G73" s="123" t="s">
        <v>110</v>
      </c>
      <c r="H73" s="124"/>
      <c r="I73" s="9"/>
      <c r="J73" s="171">
        <f t="shared" si="27"/>
        <v>127.9</v>
      </c>
      <c r="K73" s="171">
        <f t="shared" si="25"/>
        <v>24.5</v>
      </c>
      <c r="L73" s="115">
        <f t="shared" si="26"/>
        <v>19.155590304925724</v>
      </c>
      <c r="M73" s="186"/>
    </row>
    <row r="74" spans="1:13" ht="76.5" x14ac:dyDescent="0.2">
      <c r="A74" s="121" t="s">
        <v>124</v>
      </c>
      <c r="B74" s="123" t="s">
        <v>110</v>
      </c>
      <c r="C74" s="123" t="s">
        <v>8</v>
      </c>
      <c r="D74" s="123" t="s">
        <v>110</v>
      </c>
      <c r="E74" s="123" t="s">
        <v>147</v>
      </c>
      <c r="F74" s="123" t="s">
        <v>121</v>
      </c>
      <c r="G74" s="123" t="s">
        <v>110</v>
      </c>
      <c r="H74" s="123" t="s">
        <v>123</v>
      </c>
      <c r="I74" s="9"/>
      <c r="J74" s="171">
        <f>J75</f>
        <v>127.9</v>
      </c>
      <c r="K74" s="171">
        <f t="shared" si="25"/>
        <v>24.5</v>
      </c>
      <c r="L74" s="115">
        <f t="shared" si="26"/>
        <v>19.155590304925724</v>
      </c>
      <c r="M74" s="186"/>
    </row>
    <row r="75" spans="1:13" ht="51" x14ac:dyDescent="0.2">
      <c r="A75" s="105" t="s">
        <v>108</v>
      </c>
      <c r="B75" s="123" t="s">
        <v>110</v>
      </c>
      <c r="C75" s="123" t="s">
        <v>8</v>
      </c>
      <c r="D75" s="123" t="s">
        <v>110</v>
      </c>
      <c r="E75" s="123" t="s">
        <v>147</v>
      </c>
      <c r="F75" s="123" t="s">
        <v>121</v>
      </c>
      <c r="G75" s="123" t="s">
        <v>110</v>
      </c>
      <c r="H75" s="123" t="s">
        <v>123</v>
      </c>
      <c r="I75" s="7">
        <v>900</v>
      </c>
      <c r="J75" s="171">
        <f>'Приложение 2'!J47</f>
        <v>127.9</v>
      </c>
      <c r="K75" s="171">
        <f>'Приложение 2'!K47</f>
        <v>24.5</v>
      </c>
      <c r="L75" s="115">
        <f t="shared" si="26"/>
        <v>19.155590304925724</v>
      </c>
      <c r="M75" s="186"/>
    </row>
    <row r="76" spans="1:13" ht="102" x14ac:dyDescent="0.2">
      <c r="A76" s="105" t="s">
        <v>317</v>
      </c>
      <c r="B76" s="123" t="s">
        <v>110</v>
      </c>
      <c r="C76" s="123" t="s">
        <v>8</v>
      </c>
      <c r="D76" s="123" t="s">
        <v>110</v>
      </c>
      <c r="E76" s="123" t="s">
        <v>316</v>
      </c>
      <c r="F76" s="123"/>
      <c r="G76" s="123"/>
      <c r="H76" s="123"/>
      <c r="I76" s="7"/>
      <c r="J76" s="171">
        <f>J77</f>
        <v>106.7</v>
      </c>
      <c r="K76" s="171">
        <f t="shared" ref="K76:K80" si="28">K77</f>
        <v>26.6</v>
      </c>
      <c r="L76" s="115">
        <f t="shared" si="26"/>
        <v>24.929709465791941</v>
      </c>
      <c r="M76" s="186"/>
    </row>
    <row r="77" spans="1:13" ht="89.25" x14ac:dyDescent="0.2">
      <c r="A77" s="98" t="s">
        <v>120</v>
      </c>
      <c r="B77" s="123" t="s">
        <v>110</v>
      </c>
      <c r="C77" s="123" t="s">
        <v>8</v>
      </c>
      <c r="D77" s="123" t="s">
        <v>110</v>
      </c>
      <c r="E77" s="123" t="s">
        <v>316</v>
      </c>
      <c r="F77" s="123" t="s">
        <v>119</v>
      </c>
      <c r="G77" s="124"/>
      <c r="H77" s="124"/>
      <c r="I77" s="9"/>
      <c r="J77" s="171">
        <f t="shared" ref="J77:J79" si="29">J78</f>
        <v>106.7</v>
      </c>
      <c r="K77" s="171">
        <f t="shared" si="28"/>
        <v>26.6</v>
      </c>
      <c r="L77" s="115">
        <f t="shared" si="26"/>
        <v>24.929709465791941</v>
      </c>
      <c r="M77" s="186"/>
    </row>
    <row r="78" spans="1:13" ht="38.25" x14ac:dyDescent="0.2">
      <c r="A78" s="98" t="s">
        <v>122</v>
      </c>
      <c r="B78" s="123" t="s">
        <v>110</v>
      </c>
      <c r="C78" s="123" t="s">
        <v>8</v>
      </c>
      <c r="D78" s="123" t="s">
        <v>110</v>
      </c>
      <c r="E78" s="123" t="s">
        <v>316</v>
      </c>
      <c r="F78" s="123" t="s">
        <v>121</v>
      </c>
      <c r="G78" s="124"/>
      <c r="H78" s="124"/>
      <c r="I78" s="9"/>
      <c r="J78" s="171">
        <f t="shared" si="29"/>
        <v>106.7</v>
      </c>
      <c r="K78" s="171">
        <f t="shared" si="28"/>
        <v>26.6</v>
      </c>
      <c r="L78" s="115">
        <f t="shared" si="26"/>
        <v>24.929709465791941</v>
      </c>
      <c r="M78" s="186"/>
    </row>
    <row r="79" spans="1:13" x14ac:dyDescent="0.2">
      <c r="A79" s="99" t="s">
        <v>109</v>
      </c>
      <c r="B79" s="123" t="s">
        <v>110</v>
      </c>
      <c r="C79" s="123" t="s">
        <v>8</v>
      </c>
      <c r="D79" s="123" t="s">
        <v>110</v>
      </c>
      <c r="E79" s="123" t="s">
        <v>316</v>
      </c>
      <c r="F79" s="123" t="s">
        <v>121</v>
      </c>
      <c r="G79" s="123" t="s">
        <v>110</v>
      </c>
      <c r="H79" s="124"/>
      <c r="I79" s="9"/>
      <c r="J79" s="171">
        <f t="shared" si="29"/>
        <v>106.7</v>
      </c>
      <c r="K79" s="171">
        <f t="shared" si="28"/>
        <v>26.6</v>
      </c>
      <c r="L79" s="115">
        <f t="shared" si="26"/>
        <v>24.929709465791941</v>
      </c>
      <c r="M79" s="186"/>
    </row>
    <row r="80" spans="1:13" ht="76.5" x14ac:dyDescent="0.2">
      <c r="A80" s="121" t="s">
        <v>124</v>
      </c>
      <c r="B80" s="123" t="s">
        <v>110</v>
      </c>
      <c r="C80" s="123" t="s">
        <v>8</v>
      </c>
      <c r="D80" s="123" t="s">
        <v>110</v>
      </c>
      <c r="E80" s="123" t="s">
        <v>316</v>
      </c>
      <c r="F80" s="123" t="s">
        <v>121</v>
      </c>
      <c r="G80" s="123" t="s">
        <v>110</v>
      </c>
      <c r="H80" s="123" t="s">
        <v>123</v>
      </c>
      <c r="I80" s="9"/>
      <c r="J80" s="171">
        <f>J81</f>
        <v>106.7</v>
      </c>
      <c r="K80" s="171">
        <f t="shared" si="28"/>
        <v>26.6</v>
      </c>
      <c r="L80" s="115">
        <f t="shared" si="26"/>
        <v>24.929709465791941</v>
      </c>
      <c r="M80" s="186"/>
    </row>
    <row r="81" spans="1:13" ht="63.75" x14ac:dyDescent="0.2">
      <c r="A81" s="105" t="s">
        <v>315</v>
      </c>
      <c r="B81" s="123" t="s">
        <v>110</v>
      </c>
      <c r="C81" s="123" t="s">
        <v>8</v>
      </c>
      <c r="D81" s="123" t="s">
        <v>110</v>
      </c>
      <c r="E81" s="123" t="s">
        <v>316</v>
      </c>
      <c r="F81" s="123" t="s">
        <v>121</v>
      </c>
      <c r="G81" s="123" t="s">
        <v>110</v>
      </c>
      <c r="H81" s="123" t="s">
        <v>123</v>
      </c>
      <c r="I81" s="7">
        <v>902</v>
      </c>
      <c r="J81" s="171">
        <f>'Приложение 2'!J340</f>
        <v>106.7</v>
      </c>
      <c r="K81" s="171">
        <f>'Приложение 2'!K340</f>
        <v>26.6</v>
      </c>
      <c r="L81" s="115">
        <f t="shared" si="26"/>
        <v>24.929709465791941</v>
      </c>
      <c r="M81" s="186"/>
    </row>
    <row r="82" spans="1:13" ht="128.25" customHeight="1" x14ac:dyDescent="0.2">
      <c r="A82" s="105" t="s">
        <v>150</v>
      </c>
      <c r="B82" s="123" t="s">
        <v>110</v>
      </c>
      <c r="C82" s="123" t="s">
        <v>8</v>
      </c>
      <c r="D82" s="123" t="s">
        <v>110</v>
      </c>
      <c r="E82" s="123" t="s">
        <v>149</v>
      </c>
      <c r="F82" s="123"/>
      <c r="G82" s="123"/>
      <c r="H82" s="123"/>
      <c r="I82" s="7"/>
      <c r="J82" s="171">
        <f>J83</f>
        <v>11.1</v>
      </c>
      <c r="K82" s="171">
        <f t="shared" ref="K82:K86" si="30">K83</f>
        <v>0</v>
      </c>
      <c r="L82" s="115">
        <f t="shared" si="26"/>
        <v>0</v>
      </c>
      <c r="M82" s="186"/>
    </row>
    <row r="83" spans="1:13" ht="89.25" x14ac:dyDescent="0.2">
      <c r="A83" s="98" t="s">
        <v>120</v>
      </c>
      <c r="B83" s="123" t="s">
        <v>110</v>
      </c>
      <c r="C83" s="123" t="s">
        <v>8</v>
      </c>
      <c r="D83" s="123" t="s">
        <v>110</v>
      </c>
      <c r="E83" s="123" t="s">
        <v>149</v>
      </c>
      <c r="F83" s="123" t="s">
        <v>119</v>
      </c>
      <c r="G83" s="124"/>
      <c r="H83" s="124"/>
      <c r="I83" s="9"/>
      <c r="J83" s="171">
        <f t="shared" ref="J83:J85" si="31">J84</f>
        <v>11.1</v>
      </c>
      <c r="K83" s="171">
        <f t="shared" si="30"/>
        <v>0</v>
      </c>
      <c r="L83" s="115">
        <f t="shared" si="26"/>
        <v>0</v>
      </c>
      <c r="M83" s="186"/>
    </row>
    <row r="84" spans="1:13" ht="38.25" x14ac:dyDescent="0.2">
      <c r="A84" s="98" t="s">
        <v>122</v>
      </c>
      <c r="B84" s="123" t="s">
        <v>110</v>
      </c>
      <c r="C84" s="123" t="s">
        <v>8</v>
      </c>
      <c r="D84" s="123" t="s">
        <v>110</v>
      </c>
      <c r="E84" s="123" t="s">
        <v>149</v>
      </c>
      <c r="F84" s="123" t="s">
        <v>121</v>
      </c>
      <c r="G84" s="124"/>
      <c r="H84" s="124"/>
      <c r="I84" s="9"/>
      <c r="J84" s="171">
        <f t="shared" si="31"/>
        <v>11.1</v>
      </c>
      <c r="K84" s="171">
        <f t="shared" si="30"/>
        <v>0</v>
      </c>
      <c r="L84" s="115">
        <f t="shared" si="26"/>
        <v>0</v>
      </c>
      <c r="M84" s="186"/>
    </row>
    <row r="85" spans="1:13" x14ac:dyDescent="0.2">
      <c r="A85" s="99" t="s">
        <v>109</v>
      </c>
      <c r="B85" s="123" t="s">
        <v>110</v>
      </c>
      <c r="C85" s="123" t="s">
        <v>8</v>
      </c>
      <c r="D85" s="123" t="s">
        <v>110</v>
      </c>
      <c r="E85" s="123" t="s">
        <v>149</v>
      </c>
      <c r="F85" s="123" t="s">
        <v>121</v>
      </c>
      <c r="G85" s="123" t="s">
        <v>110</v>
      </c>
      <c r="H85" s="124"/>
      <c r="I85" s="9"/>
      <c r="J85" s="171">
        <f t="shared" si="31"/>
        <v>11.1</v>
      </c>
      <c r="K85" s="171">
        <f t="shared" si="30"/>
        <v>0</v>
      </c>
      <c r="L85" s="115">
        <f t="shared" si="26"/>
        <v>0</v>
      </c>
      <c r="M85" s="186"/>
    </row>
    <row r="86" spans="1:13" ht="76.5" x14ac:dyDescent="0.2">
      <c r="A86" s="121" t="s">
        <v>124</v>
      </c>
      <c r="B86" s="123" t="s">
        <v>110</v>
      </c>
      <c r="C86" s="123" t="s">
        <v>8</v>
      </c>
      <c r="D86" s="123" t="s">
        <v>110</v>
      </c>
      <c r="E86" s="123" t="s">
        <v>149</v>
      </c>
      <c r="F86" s="123" t="s">
        <v>121</v>
      </c>
      <c r="G86" s="123" t="s">
        <v>110</v>
      </c>
      <c r="H86" s="123" t="s">
        <v>123</v>
      </c>
      <c r="I86" s="9"/>
      <c r="J86" s="171">
        <f>J87</f>
        <v>11.1</v>
      </c>
      <c r="K86" s="171">
        <f t="shared" si="30"/>
        <v>0</v>
      </c>
      <c r="L86" s="115">
        <f t="shared" si="26"/>
        <v>0</v>
      </c>
      <c r="M86" s="186"/>
    </row>
    <row r="87" spans="1:13" ht="51" x14ac:dyDescent="0.2">
      <c r="A87" s="105" t="s">
        <v>108</v>
      </c>
      <c r="B87" s="123" t="s">
        <v>110</v>
      </c>
      <c r="C87" s="123" t="s">
        <v>8</v>
      </c>
      <c r="D87" s="123" t="s">
        <v>110</v>
      </c>
      <c r="E87" s="123" t="s">
        <v>149</v>
      </c>
      <c r="F87" s="123" t="s">
        <v>121</v>
      </c>
      <c r="G87" s="123" t="s">
        <v>110</v>
      </c>
      <c r="H87" s="123" t="s">
        <v>123</v>
      </c>
      <c r="I87" s="7">
        <v>900</v>
      </c>
      <c r="J87" s="171">
        <f>'Приложение 2'!J50</f>
        <v>11.1</v>
      </c>
      <c r="K87" s="171">
        <f>'Приложение 2'!K50</f>
        <v>0</v>
      </c>
      <c r="L87" s="115">
        <f t="shared" si="26"/>
        <v>0</v>
      </c>
      <c r="M87" s="186"/>
    </row>
    <row r="88" spans="1:13" ht="114.75" x14ac:dyDescent="0.2">
      <c r="A88" s="105" t="s">
        <v>152</v>
      </c>
      <c r="B88" s="123" t="s">
        <v>110</v>
      </c>
      <c r="C88" s="123" t="s">
        <v>8</v>
      </c>
      <c r="D88" s="123" t="s">
        <v>110</v>
      </c>
      <c r="E88" s="103" t="s">
        <v>151</v>
      </c>
      <c r="F88" s="123"/>
      <c r="G88" s="123"/>
      <c r="H88" s="123"/>
      <c r="I88" s="7"/>
      <c r="J88" s="171">
        <f>J89</f>
        <v>10.7</v>
      </c>
      <c r="K88" s="171">
        <f t="shared" ref="K88:K92" si="32">K89</f>
        <v>0</v>
      </c>
      <c r="L88" s="115">
        <f t="shared" si="26"/>
        <v>0</v>
      </c>
      <c r="M88" s="186"/>
    </row>
    <row r="89" spans="1:13" ht="89.25" x14ac:dyDescent="0.2">
      <c r="A89" s="98" t="s">
        <v>120</v>
      </c>
      <c r="B89" s="123" t="s">
        <v>110</v>
      </c>
      <c r="C89" s="123" t="s">
        <v>8</v>
      </c>
      <c r="D89" s="123" t="s">
        <v>110</v>
      </c>
      <c r="E89" s="103" t="s">
        <v>151</v>
      </c>
      <c r="F89" s="123" t="s">
        <v>119</v>
      </c>
      <c r="G89" s="124"/>
      <c r="H89" s="124"/>
      <c r="I89" s="9"/>
      <c r="J89" s="171">
        <f t="shared" ref="J89:J91" si="33">J90</f>
        <v>10.7</v>
      </c>
      <c r="K89" s="171">
        <f t="shared" si="32"/>
        <v>0</v>
      </c>
      <c r="L89" s="115">
        <f t="shared" si="26"/>
        <v>0</v>
      </c>
      <c r="M89" s="186"/>
    </row>
    <row r="90" spans="1:13" ht="38.25" x14ac:dyDescent="0.2">
      <c r="A90" s="98" t="s">
        <v>122</v>
      </c>
      <c r="B90" s="123" t="s">
        <v>110</v>
      </c>
      <c r="C90" s="123" t="s">
        <v>8</v>
      </c>
      <c r="D90" s="123" t="s">
        <v>110</v>
      </c>
      <c r="E90" s="103" t="s">
        <v>151</v>
      </c>
      <c r="F90" s="123" t="s">
        <v>121</v>
      </c>
      <c r="G90" s="124"/>
      <c r="H90" s="124"/>
      <c r="I90" s="9"/>
      <c r="J90" s="171">
        <f t="shared" si="33"/>
        <v>10.7</v>
      </c>
      <c r="K90" s="171">
        <f t="shared" si="32"/>
        <v>0</v>
      </c>
      <c r="L90" s="115">
        <f t="shared" si="26"/>
        <v>0</v>
      </c>
      <c r="M90" s="186"/>
    </row>
    <row r="91" spans="1:13" x14ac:dyDescent="0.2">
      <c r="A91" s="99" t="s">
        <v>109</v>
      </c>
      <c r="B91" s="123" t="s">
        <v>110</v>
      </c>
      <c r="C91" s="123" t="s">
        <v>8</v>
      </c>
      <c r="D91" s="123" t="s">
        <v>110</v>
      </c>
      <c r="E91" s="103" t="s">
        <v>151</v>
      </c>
      <c r="F91" s="123" t="s">
        <v>121</v>
      </c>
      <c r="G91" s="123" t="s">
        <v>110</v>
      </c>
      <c r="H91" s="124"/>
      <c r="I91" s="9"/>
      <c r="J91" s="171">
        <f t="shared" si="33"/>
        <v>10.7</v>
      </c>
      <c r="K91" s="171">
        <f t="shared" si="32"/>
        <v>0</v>
      </c>
      <c r="L91" s="115">
        <f t="shared" si="26"/>
        <v>0</v>
      </c>
      <c r="M91" s="186"/>
    </row>
    <row r="92" spans="1:13" ht="76.5" x14ac:dyDescent="0.2">
      <c r="A92" s="121" t="s">
        <v>124</v>
      </c>
      <c r="B92" s="123" t="s">
        <v>110</v>
      </c>
      <c r="C92" s="123" t="s">
        <v>8</v>
      </c>
      <c r="D92" s="123" t="s">
        <v>110</v>
      </c>
      <c r="E92" s="103" t="s">
        <v>151</v>
      </c>
      <c r="F92" s="123" t="s">
        <v>121</v>
      </c>
      <c r="G92" s="123" t="s">
        <v>110</v>
      </c>
      <c r="H92" s="123" t="s">
        <v>123</v>
      </c>
      <c r="I92" s="9"/>
      <c r="J92" s="171">
        <f>J93</f>
        <v>10.7</v>
      </c>
      <c r="K92" s="171">
        <f t="shared" si="32"/>
        <v>0</v>
      </c>
      <c r="L92" s="115">
        <f t="shared" si="26"/>
        <v>0</v>
      </c>
      <c r="M92" s="186"/>
    </row>
    <row r="93" spans="1:13" ht="51" x14ac:dyDescent="0.2">
      <c r="A93" s="105" t="s">
        <v>108</v>
      </c>
      <c r="B93" s="123" t="s">
        <v>110</v>
      </c>
      <c r="C93" s="123" t="s">
        <v>8</v>
      </c>
      <c r="D93" s="123" t="s">
        <v>110</v>
      </c>
      <c r="E93" s="103" t="s">
        <v>151</v>
      </c>
      <c r="F93" s="123" t="s">
        <v>121</v>
      </c>
      <c r="G93" s="123" t="s">
        <v>110</v>
      </c>
      <c r="H93" s="123" t="s">
        <v>123</v>
      </c>
      <c r="I93" s="7">
        <v>900</v>
      </c>
      <c r="J93" s="171">
        <f>'Приложение 2'!J53</f>
        <v>10.7</v>
      </c>
      <c r="K93" s="171">
        <f>'Приложение 2'!K53</f>
        <v>0</v>
      </c>
      <c r="L93" s="115">
        <f t="shared" si="26"/>
        <v>0</v>
      </c>
      <c r="M93" s="186"/>
    </row>
    <row r="94" spans="1:13" ht="51" x14ac:dyDescent="0.2">
      <c r="A94" s="105" t="s">
        <v>219</v>
      </c>
      <c r="B94" s="123" t="s">
        <v>110</v>
      </c>
      <c r="C94" s="123" t="s">
        <v>9</v>
      </c>
      <c r="D94" s="123"/>
      <c r="E94" s="123"/>
      <c r="F94" s="123"/>
      <c r="G94" s="124"/>
      <c r="H94" s="124"/>
      <c r="I94" s="9"/>
      <c r="J94" s="171">
        <f>J95</f>
        <v>1440.9</v>
      </c>
      <c r="K94" s="171">
        <f t="shared" ref="K94" si="34">K95</f>
        <v>443.8</v>
      </c>
      <c r="L94" s="115">
        <f t="shared" si="26"/>
        <v>30.800194322992574</v>
      </c>
      <c r="M94" s="186"/>
    </row>
    <row r="95" spans="1:13" ht="76.5" x14ac:dyDescent="0.2">
      <c r="A95" s="105" t="s">
        <v>220</v>
      </c>
      <c r="B95" s="123" t="s">
        <v>110</v>
      </c>
      <c r="C95" s="123" t="s">
        <v>9</v>
      </c>
      <c r="D95" s="123" t="s">
        <v>162</v>
      </c>
      <c r="E95" s="123"/>
      <c r="F95" s="123"/>
      <c r="G95" s="124"/>
      <c r="H95" s="124"/>
      <c r="I95" s="9"/>
      <c r="J95" s="171">
        <f>J96</f>
        <v>1440.9</v>
      </c>
      <c r="K95" s="171">
        <f t="shared" ref="K95" si="35">K96</f>
        <v>443.8</v>
      </c>
      <c r="L95" s="115">
        <f t="shared" si="26"/>
        <v>30.800194322992574</v>
      </c>
      <c r="M95" s="186"/>
    </row>
    <row r="96" spans="1:13" ht="25.5" x14ac:dyDescent="0.2">
      <c r="A96" s="107" t="s">
        <v>221</v>
      </c>
      <c r="B96" s="123" t="s">
        <v>110</v>
      </c>
      <c r="C96" s="123" t="s">
        <v>9</v>
      </c>
      <c r="D96" s="123" t="s">
        <v>162</v>
      </c>
      <c r="E96" s="123" t="s">
        <v>216</v>
      </c>
      <c r="F96" s="123"/>
      <c r="G96" s="123"/>
      <c r="H96" s="123"/>
      <c r="I96" s="7"/>
      <c r="J96" s="171">
        <f>J97</f>
        <v>1440.9</v>
      </c>
      <c r="K96" s="171">
        <f t="shared" ref="K96:K100" si="36">K97</f>
        <v>443.8</v>
      </c>
      <c r="L96" s="115">
        <f t="shared" si="26"/>
        <v>30.800194322992574</v>
      </c>
      <c r="M96" s="186"/>
    </row>
    <row r="97" spans="1:13" ht="25.5" x14ac:dyDescent="0.2">
      <c r="A97" s="102" t="s">
        <v>192</v>
      </c>
      <c r="B97" s="123" t="s">
        <v>110</v>
      </c>
      <c r="C97" s="123" t="s">
        <v>9</v>
      </c>
      <c r="D97" s="123" t="s">
        <v>162</v>
      </c>
      <c r="E97" s="123" t="s">
        <v>216</v>
      </c>
      <c r="F97" s="123" t="s">
        <v>183</v>
      </c>
      <c r="G97" s="124"/>
      <c r="H97" s="124"/>
      <c r="I97" s="9"/>
      <c r="J97" s="171">
        <f t="shared" ref="J97:J100" si="37">J98</f>
        <v>1440.9</v>
      </c>
      <c r="K97" s="171">
        <f t="shared" si="36"/>
        <v>443.8</v>
      </c>
      <c r="L97" s="115">
        <f t="shared" si="26"/>
        <v>30.800194322992574</v>
      </c>
      <c r="M97" s="186"/>
    </row>
    <row r="98" spans="1:13" ht="25.5" x14ac:dyDescent="0.2">
      <c r="A98" s="102" t="s">
        <v>222</v>
      </c>
      <c r="B98" s="123" t="s">
        <v>110</v>
      </c>
      <c r="C98" s="123" t="s">
        <v>9</v>
      </c>
      <c r="D98" s="123" t="s">
        <v>162</v>
      </c>
      <c r="E98" s="123" t="s">
        <v>216</v>
      </c>
      <c r="F98" s="123" t="s">
        <v>134</v>
      </c>
      <c r="G98" s="124"/>
      <c r="H98" s="124"/>
      <c r="I98" s="9"/>
      <c r="J98" s="171">
        <f t="shared" si="37"/>
        <v>1440.9</v>
      </c>
      <c r="K98" s="171">
        <f t="shared" si="36"/>
        <v>443.8</v>
      </c>
      <c r="L98" s="115">
        <f t="shared" si="26"/>
        <v>30.800194322992574</v>
      </c>
      <c r="M98" s="186"/>
    </row>
    <row r="99" spans="1:13" x14ac:dyDescent="0.2">
      <c r="A99" s="105" t="s">
        <v>217</v>
      </c>
      <c r="B99" s="123" t="s">
        <v>110</v>
      </c>
      <c r="C99" s="123" t="s">
        <v>9</v>
      </c>
      <c r="D99" s="123" t="s">
        <v>162</v>
      </c>
      <c r="E99" s="123" t="s">
        <v>216</v>
      </c>
      <c r="F99" s="123" t="s">
        <v>134</v>
      </c>
      <c r="G99" s="123" t="s">
        <v>17</v>
      </c>
      <c r="H99" s="124"/>
      <c r="I99" s="9"/>
      <c r="J99" s="171">
        <f t="shared" si="37"/>
        <v>1440.9</v>
      </c>
      <c r="K99" s="171">
        <f t="shared" si="36"/>
        <v>443.8</v>
      </c>
      <c r="L99" s="115">
        <f t="shared" si="26"/>
        <v>30.800194322992574</v>
      </c>
      <c r="M99" s="186"/>
    </row>
    <row r="100" spans="1:13" x14ac:dyDescent="0.2">
      <c r="A100" s="105" t="s">
        <v>218</v>
      </c>
      <c r="B100" s="123" t="s">
        <v>110</v>
      </c>
      <c r="C100" s="123" t="s">
        <v>9</v>
      </c>
      <c r="D100" s="123" t="s">
        <v>162</v>
      </c>
      <c r="E100" s="123" t="s">
        <v>216</v>
      </c>
      <c r="F100" s="123" t="s">
        <v>134</v>
      </c>
      <c r="G100" s="123" t="s">
        <v>17</v>
      </c>
      <c r="H100" s="123" t="s">
        <v>110</v>
      </c>
      <c r="I100" s="9"/>
      <c r="J100" s="171">
        <f t="shared" si="37"/>
        <v>1440.9</v>
      </c>
      <c r="K100" s="171">
        <f t="shared" si="36"/>
        <v>443.8</v>
      </c>
      <c r="L100" s="115">
        <f t="shared" si="26"/>
        <v>30.800194322992574</v>
      </c>
      <c r="M100" s="186"/>
    </row>
    <row r="101" spans="1:13" ht="51" x14ac:dyDescent="0.2">
      <c r="A101" s="105" t="s">
        <v>108</v>
      </c>
      <c r="B101" s="123" t="s">
        <v>110</v>
      </c>
      <c r="C101" s="123" t="s">
        <v>9</v>
      </c>
      <c r="D101" s="123" t="s">
        <v>162</v>
      </c>
      <c r="E101" s="123" t="s">
        <v>216</v>
      </c>
      <c r="F101" s="123" t="s">
        <v>134</v>
      </c>
      <c r="G101" s="123" t="s">
        <v>17</v>
      </c>
      <c r="H101" s="123" t="s">
        <v>110</v>
      </c>
      <c r="I101" s="7">
        <v>900</v>
      </c>
      <c r="J101" s="171">
        <f>'Приложение 2'!J157</f>
        <v>1440.9</v>
      </c>
      <c r="K101" s="171">
        <f>'Приложение 2'!K157</f>
        <v>443.8</v>
      </c>
      <c r="L101" s="115">
        <f t="shared" si="26"/>
        <v>30.800194322992574</v>
      </c>
      <c r="M101" s="186"/>
    </row>
    <row r="102" spans="1:13" ht="92.25" customHeight="1" x14ac:dyDescent="0.2">
      <c r="A102" s="105" t="s">
        <v>432</v>
      </c>
      <c r="B102" s="123" t="s">
        <v>110</v>
      </c>
      <c r="C102" s="123" t="s">
        <v>10</v>
      </c>
      <c r="D102" s="123"/>
      <c r="E102" s="123"/>
      <c r="F102" s="123"/>
      <c r="G102" s="124"/>
      <c r="H102" s="124"/>
      <c r="I102" s="9"/>
      <c r="J102" s="171">
        <f>J103</f>
        <v>7276.8</v>
      </c>
      <c r="K102" s="171">
        <f t="shared" ref="K102" si="38">K103</f>
        <v>0</v>
      </c>
      <c r="L102" s="115">
        <f t="shared" si="26"/>
        <v>0</v>
      </c>
      <c r="M102" s="186"/>
    </row>
    <row r="103" spans="1:13" ht="61.5" customHeight="1" x14ac:dyDescent="0.2">
      <c r="A103" s="105" t="s">
        <v>433</v>
      </c>
      <c r="B103" s="123" t="s">
        <v>110</v>
      </c>
      <c r="C103" s="123" t="s">
        <v>10</v>
      </c>
      <c r="D103" s="123" t="s">
        <v>110</v>
      </c>
      <c r="E103" s="123"/>
      <c r="F103" s="123"/>
      <c r="G103" s="124"/>
      <c r="H103" s="124"/>
      <c r="I103" s="9"/>
      <c r="J103" s="171">
        <f>J104</f>
        <v>7276.8</v>
      </c>
      <c r="K103" s="171">
        <f t="shared" ref="K103:K108" si="39">K104</f>
        <v>0</v>
      </c>
      <c r="L103" s="115">
        <f t="shared" si="26"/>
        <v>0</v>
      </c>
      <c r="M103" s="186"/>
    </row>
    <row r="104" spans="1:13" ht="25.5" customHeight="1" x14ac:dyDescent="0.2">
      <c r="A104" s="105" t="s">
        <v>434</v>
      </c>
      <c r="B104" s="123" t="s">
        <v>110</v>
      </c>
      <c r="C104" s="123" t="s">
        <v>10</v>
      </c>
      <c r="D104" s="123" t="s">
        <v>110</v>
      </c>
      <c r="E104" s="103" t="s">
        <v>435</v>
      </c>
      <c r="F104" s="123"/>
      <c r="G104" s="123"/>
      <c r="H104" s="123"/>
      <c r="I104" s="7"/>
      <c r="J104" s="171">
        <f>J105</f>
        <v>7276.8</v>
      </c>
      <c r="K104" s="171">
        <f t="shared" si="39"/>
        <v>0</v>
      </c>
      <c r="L104" s="115">
        <f t="shared" si="26"/>
        <v>0</v>
      </c>
      <c r="M104" s="186"/>
    </row>
    <row r="105" spans="1:13" ht="42" customHeight="1" x14ac:dyDescent="0.2">
      <c r="A105" s="111" t="s">
        <v>131</v>
      </c>
      <c r="B105" s="198" t="s">
        <v>110</v>
      </c>
      <c r="C105" s="198" t="s">
        <v>10</v>
      </c>
      <c r="D105" s="198" t="s">
        <v>110</v>
      </c>
      <c r="E105" s="112" t="s">
        <v>435</v>
      </c>
      <c r="F105" s="198" t="s">
        <v>129</v>
      </c>
      <c r="G105" s="198"/>
      <c r="H105" s="198"/>
      <c r="I105" s="199"/>
      <c r="J105" s="200">
        <f>J106</f>
        <v>7276.8</v>
      </c>
      <c r="K105" s="200">
        <f t="shared" si="39"/>
        <v>0</v>
      </c>
      <c r="L105" s="115">
        <f t="shared" si="26"/>
        <v>0</v>
      </c>
      <c r="M105" s="186"/>
    </row>
    <row r="106" spans="1:13" ht="40.5" customHeight="1" x14ac:dyDescent="0.2">
      <c r="A106" s="111" t="s">
        <v>132</v>
      </c>
      <c r="B106" s="198" t="s">
        <v>110</v>
      </c>
      <c r="C106" s="198" t="s">
        <v>10</v>
      </c>
      <c r="D106" s="198" t="s">
        <v>110</v>
      </c>
      <c r="E106" s="112" t="s">
        <v>435</v>
      </c>
      <c r="F106" s="198" t="s">
        <v>130</v>
      </c>
      <c r="G106" s="198"/>
      <c r="H106" s="198"/>
      <c r="I106" s="199"/>
      <c r="J106" s="200">
        <f t="shared" ref="J106:J108" si="40">J107</f>
        <v>7276.8</v>
      </c>
      <c r="K106" s="200">
        <f t="shared" si="39"/>
        <v>0</v>
      </c>
      <c r="L106" s="115">
        <f t="shared" si="26"/>
        <v>0</v>
      </c>
      <c r="M106" s="186"/>
    </row>
    <row r="107" spans="1:13" ht="15" customHeight="1" x14ac:dyDescent="0.2">
      <c r="A107" s="105" t="s">
        <v>186</v>
      </c>
      <c r="B107" s="198" t="s">
        <v>110</v>
      </c>
      <c r="C107" s="198" t="s">
        <v>10</v>
      </c>
      <c r="D107" s="198" t="s">
        <v>110</v>
      </c>
      <c r="E107" s="112" t="s">
        <v>435</v>
      </c>
      <c r="F107" s="198" t="s">
        <v>130</v>
      </c>
      <c r="G107" s="198" t="s">
        <v>123</v>
      </c>
      <c r="H107" s="198"/>
      <c r="I107" s="199"/>
      <c r="J107" s="200">
        <f t="shared" si="40"/>
        <v>7276.8</v>
      </c>
      <c r="K107" s="200">
        <f t="shared" si="39"/>
        <v>0</v>
      </c>
      <c r="L107" s="115">
        <f t="shared" si="26"/>
        <v>0</v>
      </c>
      <c r="M107" s="186"/>
    </row>
    <row r="108" spans="1:13" ht="27.75" customHeight="1" x14ac:dyDescent="0.2">
      <c r="A108" s="102" t="s">
        <v>436</v>
      </c>
      <c r="B108" s="198" t="s">
        <v>110</v>
      </c>
      <c r="C108" s="198" t="s">
        <v>10</v>
      </c>
      <c r="D108" s="198" t="s">
        <v>110</v>
      </c>
      <c r="E108" s="112" t="s">
        <v>435</v>
      </c>
      <c r="F108" s="198" t="s">
        <v>130</v>
      </c>
      <c r="G108" s="198" t="s">
        <v>123</v>
      </c>
      <c r="H108" s="198" t="s">
        <v>20</v>
      </c>
      <c r="I108" s="199"/>
      <c r="J108" s="200">
        <f t="shared" si="40"/>
        <v>7276.8</v>
      </c>
      <c r="K108" s="200">
        <f t="shared" si="39"/>
        <v>0</v>
      </c>
      <c r="L108" s="115">
        <f t="shared" si="26"/>
        <v>0</v>
      </c>
      <c r="M108" s="186"/>
    </row>
    <row r="109" spans="1:13" ht="51.75" customHeight="1" x14ac:dyDescent="0.2">
      <c r="A109" s="201" t="s">
        <v>108</v>
      </c>
      <c r="B109" s="198" t="s">
        <v>110</v>
      </c>
      <c r="C109" s="198" t="s">
        <v>10</v>
      </c>
      <c r="D109" s="198" t="s">
        <v>110</v>
      </c>
      <c r="E109" s="112" t="s">
        <v>435</v>
      </c>
      <c r="F109" s="198" t="s">
        <v>130</v>
      </c>
      <c r="G109" s="198" t="s">
        <v>123</v>
      </c>
      <c r="H109" s="198" t="s">
        <v>20</v>
      </c>
      <c r="I109" s="199">
        <v>900</v>
      </c>
      <c r="J109" s="200">
        <f>'Приложение 2'!J142</f>
        <v>7276.8</v>
      </c>
      <c r="K109" s="200">
        <f>'Приложение 2'!K142</f>
        <v>0</v>
      </c>
      <c r="L109" s="115">
        <f t="shared" si="26"/>
        <v>0</v>
      </c>
      <c r="M109" s="186"/>
    </row>
    <row r="110" spans="1:13" ht="63.75" x14ac:dyDescent="0.2">
      <c r="A110" s="105" t="s">
        <v>248</v>
      </c>
      <c r="B110" s="123" t="s">
        <v>110</v>
      </c>
      <c r="C110" s="123" t="s">
        <v>11</v>
      </c>
      <c r="D110" s="123"/>
      <c r="E110" s="123"/>
      <c r="F110" s="123"/>
      <c r="G110" s="124"/>
      <c r="H110" s="124"/>
      <c r="I110" s="9"/>
      <c r="J110" s="171">
        <f>J111+J123</f>
        <v>15000.1</v>
      </c>
      <c r="K110" s="171">
        <f t="shared" ref="K110" si="41">K111+K123</f>
        <v>6308.3</v>
      </c>
      <c r="L110" s="115">
        <f t="shared" si="26"/>
        <v>42.055052966313561</v>
      </c>
      <c r="M110" s="186"/>
    </row>
    <row r="111" spans="1:13" ht="76.5" x14ac:dyDescent="0.2">
      <c r="A111" s="105" t="s">
        <v>249</v>
      </c>
      <c r="B111" s="123" t="s">
        <v>110</v>
      </c>
      <c r="C111" s="123" t="s">
        <v>11</v>
      </c>
      <c r="D111" s="123" t="s">
        <v>110</v>
      </c>
      <c r="E111" s="123"/>
      <c r="F111" s="123"/>
      <c r="G111" s="124"/>
      <c r="H111" s="124"/>
      <c r="I111" s="9"/>
      <c r="J111" s="171">
        <f>J112</f>
        <v>4694.1000000000004</v>
      </c>
      <c r="K111" s="171">
        <f t="shared" ref="K111" si="42">K112</f>
        <v>1224.8</v>
      </c>
      <c r="L111" s="115">
        <f t="shared" si="26"/>
        <v>26.092328667902258</v>
      </c>
      <c r="M111" s="186"/>
    </row>
    <row r="112" spans="1:13" x14ac:dyDescent="0.2">
      <c r="A112" s="105" t="s">
        <v>250</v>
      </c>
      <c r="B112" s="123" t="s">
        <v>110</v>
      </c>
      <c r="C112" s="123" t="s">
        <v>11</v>
      </c>
      <c r="D112" s="123" t="s">
        <v>110</v>
      </c>
      <c r="E112" s="123" t="s">
        <v>247</v>
      </c>
      <c r="F112" s="123"/>
      <c r="G112" s="123"/>
      <c r="H112" s="123"/>
      <c r="I112" s="7"/>
      <c r="J112" s="171">
        <f>J113+J118</f>
        <v>4694.1000000000004</v>
      </c>
      <c r="K112" s="171">
        <f t="shared" ref="K112" si="43">K113+K118</f>
        <v>1224.8</v>
      </c>
      <c r="L112" s="115">
        <f t="shared" si="26"/>
        <v>26.092328667902258</v>
      </c>
      <c r="M112" s="186"/>
    </row>
    <row r="113" spans="1:13" ht="89.25" x14ac:dyDescent="0.2">
      <c r="A113" s="105" t="s">
        <v>120</v>
      </c>
      <c r="B113" s="123" t="s">
        <v>110</v>
      </c>
      <c r="C113" s="123" t="s">
        <v>11</v>
      </c>
      <c r="D113" s="123" t="s">
        <v>110</v>
      </c>
      <c r="E113" s="123" t="s">
        <v>247</v>
      </c>
      <c r="F113" s="123" t="s">
        <v>119</v>
      </c>
      <c r="G113" s="124"/>
      <c r="H113" s="124"/>
      <c r="I113" s="9"/>
      <c r="J113" s="171">
        <f t="shared" ref="J113:J116" si="44">J114</f>
        <v>4377.8</v>
      </c>
      <c r="K113" s="171">
        <f t="shared" ref="K113:K116" si="45">K114</f>
        <v>1224.8</v>
      </c>
      <c r="L113" s="115">
        <f t="shared" si="26"/>
        <v>27.977522956736255</v>
      </c>
      <c r="M113" s="186"/>
    </row>
    <row r="114" spans="1:13" ht="25.5" x14ac:dyDescent="0.2">
      <c r="A114" s="102" t="s">
        <v>175</v>
      </c>
      <c r="B114" s="123" t="s">
        <v>110</v>
      </c>
      <c r="C114" s="123" t="s">
        <v>11</v>
      </c>
      <c r="D114" s="123" t="s">
        <v>110</v>
      </c>
      <c r="E114" s="123" t="s">
        <v>247</v>
      </c>
      <c r="F114" s="123" t="s">
        <v>172</v>
      </c>
      <c r="G114" s="124"/>
      <c r="H114" s="124"/>
      <c r="I114" s="9"/>
      <c r="J114" s="171">
        <f t="shared" si="44"/>
        <v>4377.8</v>
      </c>
      <c r="K114" s="171">
        <f t="shared" si="45"/>
        <v>1224.8</v>
      </c>
      <c r="L114" s="115">
        <f t="shared" si="26"/>
        <v>27.977522956736255</v>
      </c>
      <c r="M114" s="186"/>
    </row>
    <row r="115" spans="1:13" x14ac:dyDescent="0.2">
      <c r="A115" s="99" t="s">
        <v>109</v>
      </c>
      <c r="B115" s="123" t="s">
        <v>110</v>
      </c>
      <c r="C115" s="123" t="s">
        <v>11</v>
      </c>
      <c r="D115" s="123" t="s">
        <v>110</v>
      </c>
      <c r="E115" s="123" t="s">
        <v>247</v>
      </c>
      <c r="F115" s="123" t="s">
        <v>172</v>
      </c>
      <c r="G115" s="123" t="s">
        <v>110</v>
      </c>
      <c r="H115" s="124"/>
      <c r="I115" s="9"/>
      <c r="J115" s="171">
        <f t="shared" si="44"/>
        <v>4377.8</v>
      </c>
      <c r="K115" s="171">
        <f t="shared" si="45"/>
        <v>1224.8</v>
      </c>
      <c r="L115" s="115">
        <f t="shared" si="26"/>
        <v>27.977522956736255</v>
      </c>
      <c r="M115" s="186"/>
    </row>
    <row r="116" spans="1:13" ht="25.5" x14ac:dyDescent="0.2">
      <c r="A116" s="105" t="s">
        <v>174</v>
      </c>
      <c r="B116" s="123" t="s">
        <v>110</v>
      </c>
      <c r="C116" s="123" t="s">
        <v>11</v>
      </c>
      <c r="D116" s="123" t="s">
        <v>110</v>
      </c>
      <c r="E116" s="123" t="s">
        <v>247</v>
      </c>
      <c r="F116" s="123" t="s">
        <v>172</v>
      </c>
      <c r="G116" s="123" t="s">
        <v>110</v>
      </c>
      <c r="H116" s="123" t="s">
        <v>170</v>
      </c>
      <c r="I116" s="9"/>
      <c r="J116" s="171">
        <f t="shared" si="44"/>
        <v>4377.8</v>
      </c>
      <c r="K116" s="171">
        <f t="shared" si="45"/>
        <v>1224.8</v>
      </c>
      <c r="L116" s="115">
        <f t="shared" si="26"/>
        <v>27.977522956736255</v>
      </c>
      <c r="M116" s="186"/>
    </row>
    <row r="117" spans="1:13" ht="53.25" customHeight="1" x14ac:dyDescent="0.2">
      <c r="A117" s="105" t="s">
        <v>349</v>
      </c>
      <c r="B117" s="123" t="s">
        <v>110</v>
      </c>
      <c r="C117" s="123" t="s">
        <v>11</v>
      </c>
      <c r="D117" s="123" t="s">
        <v>110</v>
      </c>
      <c r="E117" s="123" t="s">
        <v>247</v>
      </c>
      <c r="F117" s="123" t="s">
        <v>172</v>
      </c>
      <c r="G117" s="123" t="s">
        <v>110</v>
      </c>
      <c r="H117" s="123" t="s">
        <v>170</v>
      </c>
      <c r="I117" s="7">
        <v>901</v>
      </c>
      <c r="J117" s="171">
        <f>'Приложение 2'!J206</f>
        <v>4377.8</v>
      </c>
      <c r="K117" s="171">
        <f>'Приложение 2'!K206</f>
        <v>1224.8</v>
      </c>
      <c r="L117" s="115">
        <f t="shared" si="26"/>
        <v>27.977522956736255</v>
      </c>
      <c r="M117" s="186"/>
    </row>
    <row r="118" spans="1:13" ht="38.25" x14ac:dyDescent="0.2">
      <c r="A118" s="102" t="s">
        <v>131</v>
      </c>
      <c r="B118" s="123" t="s">
        <v>110</v>
      </c>
      <c r="C118" s="123" t="s">
        <v>11</v>
      </c>
      <c r="D118" s="123" t="s">
        <v>110</v>
      </c>
      <c r="E118" s="123" t="s">
        <v>247</v>
      </c>
      <c r="F118" s="123" t="s">
        <v>129</v>
      </c>
      <c r="G118" s="124"/>
      <c r="H118" s="124"/>
      <c r="I118" s="9"/>
      <c r="J118" s="171">
        <f t="shared" ref="J118:J121" si="46">J119</f>
        <v>316.3</v>
      </c>
      <c r="K118" s="171">
        <f t="shared" ref="K118:K121" si="47">K119</f>
        <v>0</v>
      </c>
      <c r="L118" s="115">
        <f t="shared" si="26"/>
        <v>0</v>
      </c>
      <c r="M118" s="186"/>
    </row>
    <row r="119" spans="1:13" ht="38.25" x14ac:dyDescent="0.2">
      <c r="A119" s="102" t="s">
        <v>132</v>
      </c>
      <c r="B119" s="123" t="s">
        <v>110</v>
      </c>
      <c r="C119" s="123" t="s">
        <v>11</v>
      </c>
      <c r="D119" s="123" t="s">
        <v>110</v>
      </c>
      <c r="E119" s="123" t="s">
        <v>247</v>
      </c>
      <c r="F119" s="123" t="s">
        <v>130</v>
      </c>
      <c r="G119" s="124"/>
      <c r="H119" s="124"/>
      <c r="I119" s="9"/>
      <c r="J119" s="171">
        <f t="shared" si="46"/>
        <v>316.3</v>
      </c>
      <c r="K119" s="171">
        <f t="shared" si="47"/>
        <v>0</v>
      </c>
      <c r="L119" s="115">
        <f t="shared" si="26"/>
        <v>0</v>
      </c>
      <c r="M119" s="186"/>
    </row>
    <row r="120" spans="1:13" x14ac:dyDescent="0.2">
      <c r="A120" s="99" t="s">
        <v>109</v>
      </c>
      <c r="B120" s="123" t="s">
        <v>110</v>
      </c>
      <c r="C120" s="123" t="s">
        <v>11</v>
      </c>
      <c r="D120" s="123" t="s">
        <v>110</v>
      </c>
      <c r="E120" s="123" t="s">
        <v>247</v>
      </c>
      <c r="F120" s="123" t="s">
        <v>130</v>
      </c>
      <c r="G120" s="123" t="s">
        <v>110</v>
      </c>
      <c r="H120" s="124"/>
      <c r="I120" s="9"/>
      <c r="J120" s="171">
        <f t="shared" si="46"/>
        <v>316.3</v>
      </c>
      <c r="K120" s="171">
        <f t="shared" si="47"/>
        <v>0</v>
      </c>
      <c r="L120" s="115">
        <f t="shared" si="26"/>
        <v>0</v>
      </c>
      <c r="M120" s="186"/>
    </row>
    <row r="121" spans="1:13" ht="25.5" x14ac:dyDescent="0.2">
      <c r="A121" s="105" t="s">
        <v>174</v>
      </c>
      <c r="B121" s="123" t="s">
        <v>110</v>
      </c>
      <c r="C121" s="123" t="s">
        <v>11</v>
      </c>
      <c r="D121" s="123" t="s">
        <v>110</v>
      </c>
      <c r="E121" s="123" t="s">
        <v>247</v>
      </c>
      <c r="F121" s="123" t="s">
        <v>130</v>
      </c>
      <c r="G121" s="123" t="s">
        <v>110</v>
      </c>
      <c r="H121" s="123" t="s">
        <v>170</v>
      </c>
      <c r="I121" s="9"/>
      <c r="J121" s="171">
        <f t="shared" si="46"/>
        <v>316.3</v>
      </c>
      <c r="K121" s="171">
        <f t="shared" si="47"/>
        <v>0</v>
      </c>
      <c r="L121" s="115">
        <f t="shared" si="26"/>
        <v>0</v>
      </c>
      <c r="M121" s="186"/>
    </row>
    <row r="122" spans="1:13" ht="52.5" customHeight="1" x14ac:dyDescent="0.2">
      <c r="A122" s="105" t="s">
        <v>349</v>
      </c>
      <c r="B122" s="123" t="s">
        <v>110</v>
      </c>
      <c r="C122" s="123" t="s">
        <v>11</v>
      </c>
      <c r="D122" s="123" t="s">
        <v>110</v>
      </c>
      <c r="E122" s="123" t="s">
        <v>247</v>
      </c>
      <c r="F122" s="123" t="s">
        <v>130</v>
      </c>
      <c r="G122" s="123" t="s">
        <v>110</v>
      </c>
      <c r="H122" s="123" t="s">
        <v>170</v>
      </c>
      <c r="I122" s="7">
        <v>901</v>
      </c>
      <c r="J122" s="171">
        <f>'Приложение 2'!J208</f>
        <v>316.3</v>
      </c>
      <c r="K122" s="171">
        <f>'Приложение 2'!K208</f>
        <v>0</v>
      </c>
      <c r="L122" s="115">
        <f t="shared" si="26"/>
        <v>0</v>
      </c>
      <c r="M122" s="186"/>
    </row>
    <row r="123" spans="1:13" ht="76.5" x14ac:dyDescent="0.2">
      <c r="A123" s="105" t="s">
        <v>254</v>
      </c>
      <c r="B123" s="123" t="s">
        <v>110</v>
      </c>
      <c r="C123" s="123" t="s">
        <v>11</v>
      </c>
      <c r="D123" s="123" t="s">
        <v>113</v>
      </c>
      <c r="E123" s="123"/>
      <c r="F123" s="123"/>
      <c r="G123" s="124"/>
      <c r="H123" s="124"/>
      <c r="I123" s="9"/>
      <c r="J123" s="171">
        <f>J124</f>
        <v>10306</v>
      </c>
      <c r="K123" s="171">
        <f t="shared" ref="K123:K124" si="48">K124</f>
        <v>5083.5</v>
      </c>
      <c r="L123" s="115">
        <f t="shared" si="26"/>
        <v>49.325635552105567</v>
      </c>
      <c r="M123" s="186"/>
    </row>
    <row r="124" spans="1:13" ht="25.5" x14ac:dyDescent="0.2">
      <c r="A124" s="108" t="s">
        <v>255</v>
      </c>
      <c r="B124" s="123" t="s">
        <v>110</v>
      </c>
      <c r="C124" s="123" t="s">
        <v>11</v>
      </c>
      <c r="D124" s="123" t="s">
        <v>113</v>
      </c>
      <c r="E124" s="123" t="s">
        <v>251</v>
      </c>
      <c r="F124" s="123"/>
      <c r="G124" s="123"/>
      <c r="H124" s="123"/>
      <c r="I124" s="7"/>
      <c r="J124" s="171">
        <f>J125</f>
        <v>10306</v>
      </c>
      <c r="K124" s="171">
        <f t="shared" si="48"/>
        <v>5083.5</v>
      </c>
      <c r="L124" s="115">
        <f t="shared" si="26"/>
        <v>49.325635552105567</v>
      </c>
      <c r="M124" s="186"/>
    </row>
    <row r="125" spans="1:13" ht="51" x14ac:dyDescent="0.2">
      <c r="A125" s="102" t="s">
        <v>232</v>
      </c>
      <c r="B125" s="123" t="s">
        <v>110</v>
      </c>
      <c r="C125" s="123" t="s">
        <v>11</v>
      </c>
      <c r="D125" s="123" t="s">
        <v>113</v>
      </c>
      <c r="E125" s="123" t="s">
        <v>251</v>
      </c>
      <c r="F125" s="123" t="s">
        <v>229</v>
      </c>
      <c r="G125" s="124"/>
      <c r="H125" s="124"/>
      <c r="I125" s="9"/>
      <c r="J125" s="171">
        <f t="shared" ref="J125:J128" si="49">J126</f>
        <v>10306</v>
      </c>
      <c r="K125" s="171">
        <f t="shared" ref="K125:K128" si="50">K126</f>
        <v>5083.5</v>
      </c>
      <c r="L125" s="115">
        <f t="shared" si="26"/>
        <v>49.325635552105567</v>
      </c>
      <c r="M125" s="186"/>
    </row>
    <row r="126" spans="1:13" x14ac:dyDescent="0.2">
      <c r="A126" s="102" t="s">
        <v>256</v>
      </c>
      <c r="B126" s="123" t="s">
        <v>110</v>
      </c>
      <c r="C126" s="123" t="s">
        <v>11</v>
      </c>
      <c r="D126" s="123" t="s">
        <v>113</v>
      </c>
      <c r="E126" s="123" t="s">
        <v>251</v>
      </c>
      <c r="F126" s="123" t="s">
        <v>252</v>
      </c>
      <c r="G126" s="124"/>
      <c r="H126" s="124"/>
      <c r="I126" s="9"/>
      <c r="J126" s="171">
        <f t="shared" si="49"/>
        <v>10306</v>
      </c>
      <c r="K126" s="171">
        <f t="shared" si="50"/>
        <v>5083.5</v>
      </c>
      <c r="L126" s="115">
        <f t="shared" si="26"/>
        <v>49.325635552105567</v>
      </c>
      <c r="M126" s="186"/>
    </row>
    <row r="127" spans="1:13" x14ac:dyDescent="0.2">
      <c r="A127" s="99" t="s">
        <v>109</v>
      </c>
      <c r="B127" s="123" t="s">
        <v>110</v>
      </c>
      <c r="C127" s="123" t="s">
        <v>11</v>
      </c>
      <c r="D127" s="123" t="s">
        <v>113</v>
      </c>
      <c r="E127" s="123" t="s">
        <v>251</v>
      </c>
      <c r="F127" s="123" t="s">
        <v>252</v>
      </c>
      <c r="G127" s="123" t="s">
        <v>110</v>
      </c>
      <c r="H127" s="124"/>
      <c r="I127" s="9"/>
      <c r="J127" s="171">
        <f t="shared" si="49"/>
        <v>10306</v>
      </c>
      <c r="K127" s="171">
        <f t="shared" si="50"/>
        <v>5083.5</v>
      </c>
      <c r="L127" s="115">
        <f t="shared" si="26"/>
        <v>49.325635552105567</v>
      </c>
      <c r="M127" s="186"/>
    </row>
    <row r="128" spans="1:13" ht="25.5" x14ac:dyDescent="0.2">
      <c r="A128" s="105" t="s">
        <v>174</v>
      </c>
      <c r="B128" s="123" t="s">
        <v>110</v>
      </c>
      <c r="C128" s="123" t="s">
        <v>11</v>
      </c>
      <c r="D128" s="123" t="s">
        <v>113</v>
      </c>
      <c r="E128" s="123" t="s">
        <v>251</v>
      </c>
      <c r="F128" s="123" t="s">
        <v>252</v>
      </c>
      <c r="G128" s="123" t="s">
        <v>110</v>
      </c>
      <c r="H128" s="123" t="s">
        <v>170</v>
      </c>
      <c r="I128" s="9"/>
      <c r="J128" s="171">
        <f t="shared" si="49"/>
        <v>10306</v>
      </c>
      <c r="K128" s="171">
        <f t="shared" si="50"/>
        <v>5083.5</v>
      </c>
      <c r="L128" s="115">
        <f t="shared" si="26"/>
        <v>49.325635552105567</v>
      </c>
      <c r="M128" s="186"/>
    </row>
    <row r="129" spans="1:13" ht="51" customHeight="1" x14ac:dyDescent="0.2">
      <c r="A129" s="105" t="s">
        <v>349</v>
      </c>
      <c r="B129" s="123" t="s">
        <v>110</v>
      </c>
      <c r="C129" s="123" t="s">
        <v>11</v>
      </c>
      <c r="D129" s="123" t="s">
        <v>113</v>
      </c>
      <c r="E129" s="123" t="s">
        <v>251</v>
      </c>
      <c r="F129" s="123" t="s">
        <v>252</v>
      </c>
      <c r="G129" s="123" t="s">
        <v>110</v>
      </c>
      <c r="H129" s="123" t="s">
        <v>170</v>
      </c>
      <c r="I129" s="7">
        <v>901</v>
      </c>
      <c r="J129" s="171">
        <f>'Приложение 2'!J212</f>
        <v>10306</v>
      </c>
      <c r="K129" s="171">
        <f>'Приложение 2'!K212</f>
        <v>5083.5</v>
      </c>
      <c r="L129" s="115">
        <f t="shared" si="26"/>
        <v>49.325635552105567</v>
      </c>
      <c r="M129" s="186"/>
    </row>
    <row r="130" spans="1:13" ht="52.5" customHeight="1" x14ac:dyDescent="0.2">
      <c r="A130" s="105" t="s">
        <v>269</v>
      </c>
      <c r="B130" s="123" t="s">
        <v>113</v>
      </c>
      <c r="C130" s="123" t="s">
        <v>156</v>
      </c>
      <c r="D130" s="123"/>
      <c r="E130" s="123"/>
      <c r="F130" s="123"/>
      <c r="G130" s="123"/>
      <c r="H130" s="123"/>
      <c r="I130" s="7"/>
      <c r="J130" s="171">
        <f>J131+J145</f>
        <v>86098.4</v>
      </c>
      <c r="K130" s="171">
        <f t="shared" ref="K130" si="51">K131+K145</f>
        <v>30042.000000000004</v>
      </c>
      <c r="L130" s="115">
        <f t="shared" si="26"/>
        <v>34.89263447404366</v>
      </c>
      <c r="M130" s="186"/>
    </row>
    <row r="131" spans="1:13" ht="63.75" x14ac:dyDescent="0.2">
      <c r="A131" s="105" t="s">
        <v>320</v>
      </c>
      <c r="B131" s="123" t="s">
        <v>113</v>
      </c>
      <c r="C131" s="123" t="s">
        <v>8</v>
      </c>
      <c r="D131" s="123"/>
      <c r="E131" s="123"/>
      <c r="F131" s="123"/>
      <c r="G131" s="123"/>
      <c r="H131" s="123"/>
      <c r="I131" s="7"/>
      <c r="J131" s="171">
        <f>J132</f>
        <v>13790.4</v>
      </c>
      <c r="K131" s="171">
        <f t="shared" ref="K131" si="52">K132</f>
        <v>5869.2</v>
      </c>
      <c r="L131" s="115">
        <f t="shared" si="26"/>
        <v>42.560041768186565</v>
      </c>
      <c r="M131" s="186"/>
    </row>
    <row r="132" spans="1:13" ht="87" customHeight="1" x14ac:dyDescent="0.2">
      <c r="A132" s="105" t="s">
        <v>321</v>
      </c>
      <c r="B132" s="123" t="s">
        <v>113</v>
      </c>
      <c r="C132" s="123" t="s">
        <v>8</v>
      </c>
      <c r="D132" s="123" t="s">
        <v>176</v>
      </c>
      <c r="E132" s="123"/>
      <c r="F132" s="123"/>
      <c r="G132" s="124"/>
      <c r="H132" s="124"/>
      <c r="I132" s="9"/>
      <c r="J132" s="171">
        <f>J133+J139</f>
        <v>13790.4</v>
      </c>
      <c r="K132" s="171">
        <f t="shared" ref="K132" si="53">K133+K139</f>
        <v>5869.2</v>
      </c>
      <c r="L132" s="115">
        <f t="shared" si="26"/>
        <v>42.560041768186565</v>
      </c>
      <c r="M132" s="186"/>
    </row>
    <row r="133" spans="1:13" ht="25.5" x14ac:dyDescent="0.2">
      <c r="A133" s="105" t="s">
        <v>319</v>
      </c>
      <c r="B133" s="123" t="s">
        <v>113</v>
      </c>
      <c r="C133" s="123" t="s">
        <v>8</v>
      </c>
      <c r="D133" s="123" t="s">
        <v>176</v>
      </c>
      <c r="E133" s="123" t="s">
        <v>318</v>
      </c>
      <c r="F133" s="123"/>
      <c r="G133" s="123"/>
      <c r="H133" s="123"/>
      <c r="I133" s="7"/>
      <c r="J133" s="171">
        <f>J134</f>
        <v>2100</v>
      </c>
      <c r="K133" s="171">
        <f t="shared" ref="K133:K137" si="54">K134</f>
        <v>1069.7</v>
      </c>
      <c r="L133" s="115">
        <f t="shared" si="26"/>
        <v>50.938095238095237</v>
      </c>
      <c r="M133" s="186"/>
    </row>
    <row r="134" spans="1:13" ht="51" x14ac:dyDescent="0.2">
      <c r="A134" s="102" t="s">
        <v>232</v>
      </c>
      <c r="B134" s="123" t="s">
        <v>113</v>
      </c>
      <c r="C134" s="123" t="s">
        <v>8</v>
      </c>
      <c r="D134" s="123" t="s">
        <v>176</v>
      </c>
      <c r="E134" s="123" t="s">
        <v>318</v>
      </c>
      <c r="F134" s="123" t="s">
        <v>229</v>
      </c>
      <c r="G134" s="124"/>
      <c r="H134" s="124"/>
      <c r="I134" s="9"/>
      <c r="J134" s="171">
        <f t="shared" ref="J134:J137" si="55">J135</f>
        <v>2100</v>
      </c>
      <c r="K134" s="171">
        <f t="shared" si="54"/>
        <v>1069.7</v>
      </c>
      <c r="L134" s="115">
        <f t="shared" ref="L134:L203" si="56">K134/J134*100</f>
        <v>50.938095238095237</v>
      </c>
      <c r="M134" s="186"/>
    </row>
    <row r="135" spans="1:13" x14ac:dyDescent="0.2">
      <c r="A135" s="102" t="s">
        <v>256</v>
      </c>
      <c r="B135" s="123" t="s">
        <v>113</v>
      </c>
      <c r="C135" s="123" t="s">
        <v>8</v>
      </c>
      <c r="D135" s="123" t="s">
        <v>176</v>
      </c>
      <c r="E135" s="123" t="s">
        <v>318</v>
      </c>
      <c r="F135" s="123" t="s">
        <v>252</v>
      </c>
      <c r="G135" s="124"/>
      <c r="H135" s="124"/>
      <c r="I135" s="9"/>
      <c r="J135" s="171">
        <f t="shared" si="55"/>
        <v>2100</v>
      </c>
      <c r="K135" s="171">
        <f t="shared" si="54"/>
        <v>1069.7</v>
      </c>
      <c r="L135" s="115">
        <f t="shared" si="56"/>
        <v>50.938095238095237</v>
      </c>
      <c r="M135" s="186"/>
    </row>
    <row r="136" spans="1:13" x14ac:dyDescent="0.2">
      <c r="A136" s="105" t="s">
        <v>214</v>
      </c>
      <c r="B136" s="123" t="s">
        <v>113</v>
      </c>
      <c r="C136" s="123" t="s">
        <v>8</v>
      </c>
      <c r="D136" s="123" t="s">
        <v>176</v>
      </c>
      <c r="E136" s="123" t="s">
        <v>318</v>
      </c>
      <c r="F136" s="123" t="s">
        <v>252</v>
      </c>
      <c r="G136" s="123" t="s">
        <v>211</v>
      </c>
      <c r="H136" s="124"/>
      <c r="I136" s="9"/>
      <c r="J136" s="171">
        <f t="shared" si="55"/>
        <v>2100</v>
      </c>
      <c r="K136" s="171">
        <f t="shared" si="54"/>
        <v>1069.7</v>
      </c>
      <c r="L136" s="115">
        <f t="shared" si="56"/>
        <v>50.938095238095237</v>
      </c>
      <c r="M136" s="186"/>
    </row>
    <row r="137" spans="1:13" x14ac:dyDescent="0.2">
      <c r="A137" s="105" t="s">
        <v>265</v>
      </c>
      <c r="B137" s="123" t="s">
        <v>113</v>
      </c>
      <c r="C137" s="123" t="s">
        <v>8</v>
      </c>
      <c r="D137" s="123" t="s">
        <v>176</v>
      </c>
      <c r="E137" s="123" t="s">
        <v>318</v>
      </c>
      <c r="F137" s="123" t="s">
        <v>252</v>
      </c>
      <c r="G137" s="123" t="s">
        <v>211</v>
      </c>
      <c r="H137" s="123" t="s">
        <v>110</v>
      </c>
      <c r="I137" s="9"/>
      <c r="J137" s="171">
        <f t="shared" si="55"/>
        <v>2100</v>
      </c>
      <c r="K137" s="171">
        <f t="shared" si="54"/>
        <v>1069.7</v>
      </c>
      <c r="L137" s="115">
        <f t="shared" si="56"/>
        <v>50.938095238095237</v>
      </c>
      <c r="M137" s="186"/>
    </row>
    <row r="138" spans="1:13" ht="63.75" x14ac:dyDescent="0.2">
      <c r="A138" s="105" t="s">
        <v>315</v>
      </c>
      <c r="B138" s="123" t="s">
        <v>113</v>
      </c>
      <c r="C138" s="123" t="s">
        <v>8</v>
      </c>
      <c r="D138" s="123" t="s">
        <v>176</v>
      </c>
      <c r="E138" s="123" t="s">
        <v>318</v>
      </c>
      <c r="F138" s="123" t="s">
        <v>252</v>
      </c>
      <c r="G138" s="123" t="s">
        <v>211</v>
      </c>
      <c r="H138" s="123" t="s">
        <v>110</v>
      </c>
      <c r="I138" s="7">
        <v>902</v>
      </c>
      <c r="J138" s="171">
        <f>'Приложение 2'!J348</f>
        <v>2100</v>
      </c>
      <c r="K138" s="171">
        <f>'Приложение 2'!K348</f>
        <v>1069.7</v>
      </c>
      <c r="L138" s="115">
        <f t="shared" si="56"/>
        <v>50.938095238095237</v>
      </c>
      <c r="M138" s="186"/>
    </row>
    <row r="139" spans="1:13" ht="190.5" customHeight="1" x14ac:dyDescent="0.2">
      <c r="A139" s="105" t="s">
        <v>323</v>
      </c>
      <c r="B139" s="123" t="s">
        <v>113</v>
      </c>
      <c r="C139" s="123" t="s">
        <v>8</v>
      </c>
      <c r="D139" s="123" t="s">
        <v>176</v>
      </c>
      <c r="E139" s="123" t="s">
        <v>322</v>
      </c>
      <c r="F139" s="123"/>
      <c r="G139" s="123"/>
      <c r="H139" s="123"/>
      <c r="I139" s="7"/>
      <c r="J139" s="171">
        <f>J140</f>
        <v>11690.4</v>
      </c>
      <c r="K139" s="171">
        <f t="shared" ref="K139:K143" si="57">K140</f>
        <v>4799.5</v>
      </c>
      <c r="L139" s="115">
        <f t="shared" si="56"/>
        <v>41.055053719291045</v>
      </c>
      <c r="M139" s="186"/>
    </row>
    <row r="140" spans="1:13" ht="51" x14ac:dyDescent="0.2">
      <c r="A140" s="102" t="s">
        <v>232</v>
      </c>
      <c r="B140" s="123" t="s">
        <v>113</v>
      </c>
      <c r="C140" s="123" t="s">
        <v>8</v>
      </c>
      <c r="D140" s="123" t="s">
        <v>176</v>
      </c>
      <c r="E140" s="123" t="s">
        <v>322</v>
      </c>
      <c r="F140" s="123" t="s">
        <v>229</v>
      </c>
      <c r="G140" s="124"/>
      <c r="H140" s="124"/>
      <c r="I140" s="9"/>
      <c r="J140" s="171">
        <f t="shared" ref="J140:J143" si="58">J141</f>
        <v>11690.4</v>
      </c>
      <c r="K140" s="171">
        <f t="shared" si="57"/>
        <v>4799.5</v>
      </c>
      <c r="L140" s="115">
        <f t="shared" si="56"/>
        <v>41.055053719291045</v>
      </c>
      <c r="M140" s="186"/>
    </row>
    <row r="141" spans="1:13" x14ac:dyDescent="0.2">
      <c r="A141" s="102" t="s">
        <v>256</v>
      </c>
      <c r="B141" s="123" t="s">
        <v>113</v>
      </c>
      <c r="C141" s="123" t="s">
        <v>8</v>
      </c>
      <c r="D141" s="123" t="s">
        <v>176</v>
      </c>
      <c r="E141" s="123" t="s">
        <v>322</v>
      </c>
      <c r="F141" s="123" t="s">
        <v>252</v>
      </c>
      <c r="G141" s="124"/>
      <c r="H141" s="124"/>
      <c r="I141" s="9"/>
      <c r="J141" s="171">
        <f t="shared" si="58"/>
        <v>11690.4</v>
      </c>
      <c r="K141" s="171">
        <f t="shared" si="57"/>
        <v>4799.5</v>
      </c>
      <c r="L141" s="115">
        <f t="shared" si="56"/>
        <v>41.055053719291045</v>
      </c>
      <c r="M141" s="186"/>
    </row>
    <row r="142" spans="1:13" x14ac:dyDescent="0.2">
      <c r="A142" s="105" t="s">
        <v>214</v>
      </c>
      <c r="B142" s="123" t="s">
        <v>113</v>
      </c>
      <c r="C142" s="123" t="s">
        <v>8</v>
      </c>
      <c r="D142" s="123" t="s">
        <v>176</v>
      </c>
      <c r="E142" s="123" t="s">
        <v>322</v>
      </c>
      <c r="F142" s="123" t="s">
        <v>252</v>
      </c>
      <c r="G142" s="123" t="s">
        <v>211</v>
      </c>
      <c r="H142" s="124"/>
      <c r="I142" s="9"/>
      <c r="J142" s="171">
        <f t="shared" si="58"/>
        <v>11690.4</v>
      </c>
      <c r="K142" s="171">
        <f t="shared" si="57"/>
        <v>4799.5</v>
      </c>
      <c r="L142" s="115">
        <f t="shared" si="56"/>
        <v>41.055053719291045</v>
      </c>
      <c r="M142" s="186"/>
    </row>
    <row r="143" spans="1:13" x14ac:dyDescent="0.2">
      <c r="A143" s="105" t="s">
        <v>265</v>
      </c>
      <c r="B143" s="123" t="s">
        <v>113</v>
      </c>
      <c r="C143" s="123" t="s">
        <v>8</v>
      </c>
      <c r="D143" s="123" t="s">
        <v>176</v>
      </c>
      <c r="E143" s="123" t="s">
        <v>322</v>
      </c>
      <c r="F143" s="123" t="s">
        <v>252</v>
      </c>
      <c r="G143" s="123" t="s">
        <v>211</v>
      </c>
      <c r="H143" s="123" t="s">
        <v>110</v>
      </c>
      <c r="I143" s="9"/>
      <c r="J143" s="171">
        <f t="shared" si="58"/>
        <v>11690.4</v>
      </c>
      <c r="K143" s="171">
        <f t="shared" si="57"/>
        <v>4799.5</v>
      </c>
      <c r="L143" s="115">
        <f t="shared" si="56"/>
        <v>41.055053719291045</v>
      </c>
      <c r="M143" s="186"/>
    </row>
    <row r="144" spans="1:13" ht="63.75" x14ac:dyDescent="0.2">
      <c r="A144" s="105" t="s">
        <v>315</v>
      </c>
      <c r="B144" s="123" t="s">
        <v>113</v>
      </c>
      <c r="C144" s="123" t="s">
        <v>8</v>
      </c>
      <c r="D144" s="123" t="s">
        <v>176</v>
      </c>
      <c r="E144" s="123" t="s">
        <v>322</v>
      </c>
      <c r="F144" s="123" t="s">
        <v>252</v>
      </c>
      <c r="G144" s="123" t="s">
        <v>211</v>
      </c>
      <c r="H144" s="123" t="s">
        <v>110</v>
      </c>
      <c r="I144" s="7">
        <v>902</v>
      </c>
      <c r="J144" s="171">
        <f>'Приложение 2'!J351</f>
        <v>11690.4</v>
      </c>
      <c r="K144" s="171">
        <f>'Приложение 2'!K351</f>
        <v>4799.5</v>
      </c>
      <c r="L144" s="115">
        <f t="shared" si="56"/>
        <v>41.055053719291045</v>
      </c>
      <c r="M144" s="186"/>
    </row>
    <row r="145" spans="1:13" ht="63.75" x14ac:dyDescent="0.2">
      <c r="A145" s="105" t="s">
        <v>270</v>
      </c>
      <c r="B145" s="123" t="s">
        <v>113</v>
      </c>
      <c r="C145" s="123" t="s">
        <v>9</v>
      </c>
      <c r="D145" s="123"/>
      <c r="E145" s="123"/>
      <c r="F145" s="123"/>
      <c r="G145" s="123"/>
      <c r="H145" s="123"/>
      <c r="I145" s="7"/>
      <c r="J145" s="171">
        <f>J146+J181+J194+J207</f>
        <v>72308</v>
      </c>
      <c r="K145" s="171">
        <f>K146+K181+K194+K207</f>
        <v>24172.800000000003</v>
      </c>
      <c r="L145" s="115">
        <f t="shared" si="56"/>
        <v>33.43032582840074</v>
      </c>
      <c r="M145" s="186"/>
    </row>
    <row r="146" spans="1:13" ht="88.5" customHeight="1" x14ac:dyDescent="0.2">
      <c r="A146" s="105" t="s">
        <v>271</v>
      </c>
      <c r="B146" s="123" t="s">
        <v>113</v>
      </c>
      <c r="C146" s="123" t="s">
        <v>9</v>
      </c>
      <c r="D146" s="123" t="s">
        <v>176</v>
      </c>
      <c r="E146" s="123"/>
      <c r="F146" s="123"/>
      <c r="G146" s="124"/>
      <c r="H146" s="124"/>
      <c r="I146" s="9"/>
      <c r="J146" s="171">
        <f>J153+J159+J165+J171+J147</f>
        <v>60050.7</v>
      </c>
      <c r="K146" s="171">
        <f>K153+K159+K165+K171+K147</f>
        <v>21414.600000000002</v>
      </c>
      <c r="L146" s="115">
        <f t="shared" si="56"/>
        <v>35.660866567750254</v>
      </c>
      <c r="M146" s="186"/>
    </row>
    <row r="147" spans="1:13" ht="90.75" customHeight="1" x14ac:dyDescent="0.2">
      <c r="A147" s="238" t="s">
        <v>490</v>
      </c>
      <c r="B147" s="123" t="s">
        <v>113</v>
      </c>
      <c r="C147" s="123" t="s">
        <v>9</v>
      </c>
      <c r="D147" s="123" t="s">
        <v>176</v>
      </c>
      <c r="E147" s="123" t="s">
        <v>489</v>
      </c>
      <c r="F147" s="123"/>
      <c r="G147" s="123"/>
      <c r="H147" s="123"/>
      <c r="I147" s="7"/>
      <c r="J147" s="171">
        <f>J148</f>
        <v>100</v>
      </c>
      <c r="K147" s="171">
        <f t="shared" ref="K147:K151" si="59">K148</f>
        <v>80.5</v>
      </c>
      <c r="L147" s="115">
        <f t="shared" ref="L147:L152" si="60">K147/J147*100</f>
        <v>80.5</v>
      </c>
      <c r="M147" s="186"/>
    </row>
    <row r="148" spans="1:13" ht="54.75" customHeight="1" x14ac:dyDescent="0.2">
      <c r="A148" s="102" t="s">
        <v>232</v>
      </c>
      <c r="B148" s="123" t="s">
        <v>113</v>
      </c>
      <c r="C148" s="123" t="s">
        <v>9</v>
      </c>
      <c r="D148" s="123" t="s">
        <v>176</v>
      </c>
      <c r="E148" s="123" t="s">
        <v>489</v>
      </c>
      <c r="F148" s="123" t="s">
        <v>229</v>
      </c>
      <c r="G148" s="124"/>
      <c r="H148" s="124"/>
      <c r="I148" s="9"/>
      <c r="J148" s="171">
        <f t="shared" ref="J148:J151" si="61">J149</f>
        <v>100</v>
      </c>
      <c r="K148" s="171">
        <f t="shared" si="59"/>
        <v>80.5</v>
      </c>
      <c r="L148" s="115">
        <f t="shared" si="60"/>
        <v>80.5</v>
      </c>
      <c r="M148" s="186"/>
    </row>
    <row r="149" spans="1:13" ht="17.25" customHeight="1" x14ac:dyDescent="0.2">
      <c r="A149" s="102" t="s">
        <v>256</v>
      </c>
      <c r="B149" s="123" t="s">
        <v>113</v>
      </c>
      <c r="C149" s="123" t="s">
        <v>9</v>
      </c>
      <c r="D149" s="123" t="s">
        <v>176</v>
      </c>
      <c r="E149" s="123" t="s">
        <v>489</v>
      </c>
      <c r="F149" s="123" t="s">
        <v>252</v>
      </c>
      <c r="G149" s="124"/>
      <c r="H149" s="124"/>
      <c r="I149" s="9"/>
      <c r="J149" s="171">
        <f t="shared" si="61"/>
        <v>100</v>
      </c>
      <c r="K149" s="171">
        <f t="shared" si="59"/>
        <v>80.5</v>
      </c>
      <c r="L149" s="115">
        <f t="shared" si="60"/>
        <v>80.5</v>
      </c>
      <c r="M149" s="186"/>
    </row>
    <row r="150" spans="1:13" ht="11.25" customHeight="1" x14ac:dyDescent="0.2">
      <c r="A150" s="105" t="s">
        <v>217</v>
      </c>
      <c r="B150" s="123" t="s">
        <v>113</v>
      </c>
      <c r="C150" s="123" t="s">
        <v>9</v>
      </c>
      <c r="D150" s="123" t="s">
        <v>176</v>
      </c>
      <c r="E150" s="123" t="s">
        <v>489</v>
      </c>
      <c r="F150" s="123" t="s">
        <v>252</v>
      </c>
      <c r="G150" s="123" t="s">
        <v>17</v>
      </c>
      <c r="H150" s="124"/>
      <c r="I150" s="9"/>
      <c r="J150" s="171">
        <f>J151</f>
        <v>100</v>
      </c>
      <c r="K150" s="171">
        <f t="shared" si="59"/>
        <v>80.5</v>
      </c>
      <c r="L150" s="115">
        <f t="shared" si="60"/>
        <v>80.5</v>
      </c>
      <c r="M150" s="186"/>
    </row>
    <row r="151" spans="1:13" ht="14.25" customHeight="1" x14ac:dyDescent="0.2">
      <c r="A151" s="105" t="s">
        <v>286</v>
      </c>
      <c r="B151" s="123" t="s">
        <v>113</v>
      </c>
      <c r="C151" s="123" t="s">
        <v>9</v>
      </c>
      <c r="D151" s="123" t="s">
        <v>176</v>
      </c>
      <c r="E151" s="123" t="s">
        <v>489</v>
      </c>
      <c r="F151" s="123" t="s">
        <v>252</v>
      </c>
      <c r="G151" s="123" t="s">
        <v>17</v>
      </c>
      <c r="H151" s="123" t="s">
        <v>176</v>
      </c>
      <c r="I151" s="9"/>
      <c r="J151" s="171">
        <f t="shared" si="61"/>
        <v>100</v>
      </c>
      <c r="K151" s="171">
        <f t="shared" si="59"/>
        <v>80.5</v>
      </c>
      <c r="L151" s="115">
        <f t="shared" si="60"/>
        <v>80.5</v>
      </c>
      <c r="M151" s="186"/>
    </row>
    <row r="152" spans="1:13" ht="63.75" customHeight="1" x14ac:dyDescent="0.2">
      <c r="A152" s="105" t="s">
        <v>315</v>
      </c>
      <c r="B152" s="123" t="s">
        <v>113</v>
      </c>
      <c r="C152" s="123" t="s">
        <v>9</v>
      </c>
      <c r="D152" s="123" t="s">
        <v>176</v>
      </c>
      <c r="E152" s="123" t="s">
        <v>489</v>
      </c>
      <c r="F152" s="123" t="s">
        <v>252</v>
      </c>
      <c r="G152" s="123" t="s">
        <v>17</v>
      </c>
      <c r="H152" s="123" t="s">
        <v>176</v>
      </c>
      <c r="I152" s="7">
        <v>902</v>
      </c>
      <c r="J152" s="171">
        <f>'Приложение 2'!J406</f>
        <v>100</v>
      </c>
      <c r="K152" s="171">
        <f>'Приложение 2'!K406</f>
        <v>80.5</v>
      </c>
      <c r="L152" s="115">
        <f t="shared" si="60"/>
        <v>80.5</v>
      </c>
      <c r="M152" s="186"/>
    </row>
    <row r="153" spans="1:13" ht="63" customHeight="1" x14ac:dyDescent="0.2">
      <c r="A153" s="105" t="s">
        <v>268</v>
      </c>
      <c r="B153" s="123" t="s">
        <v>113</v>
      </c>
      <c r="C153" s="123" t="s">
        <v>9</v>
      </c>
      <c r="D153" s="123" t="s">
        <v>176</v>
      </c>
      <c r="E153" s="123" t="s">
        <v>266</v>
      </c>
      <c r="F153" s="123"/>
      <c r="G153" s="123"/>
      <c r="H153" s="123"/>
      <c r="I153" s="7"/>
      <c r="J153" s="171">
        <f>J154</f>
        <v>4824.1000000000004</v>
      </c>
      <c r="K153" s="171">
        <f t="shared" ref="K153:K157" si="62">K154</f>
        <v>1240.7</v>
      </c>
      <c r="L153" s="115">
        <f t="shared" si="56"/>
        <v>25.718786923985821</v>
      </c>
      <c r="M153" s="186"/>
    </row>
    <row r="154" spans="1:13" ht="51" x14ac:dyDescent="0.2">
      <c r="A154" s="102" t="s">
        <v>232</v>
      </c>
      <c r="B154" s="123" t="s">
        <v>113</v>
      </c>
      <c r="C154" s="123" t="s">
        <v>9</v>
      </c>
      <c r="D154" s="123" t="s">
        <v>176</v>
      </c>
      <c r="E154" s="123" t="s">
        <v>266</v>
      </c>
      <c r="F154" s="123" t="s">
        <v>229</v>
      </c>
      <c r="G154" s="124"/>
      <c r="H154" s="124"/>
      <c r="I154" s="9"/>
      <c r="J154" s="171">
        <f t="shared" ref="J154:J157" si="63">J155</f>
        <v>4824.1000000000004</v>
      </c>
      <c r="K154" s="171">
        <f t="shared" si="62"/>
        <v>1240.7</v>
      </c>
      <c r="L154" s="115">
        <f t="shared" si="56"/>
        <v>25.718786923985821</v>
      </c>
      <c r="M154" s="186"/>
    </row>
    <row r="155" spans="1:13" x14ac:dyDescent="0.2">
      <c r="A155" s="102" t="s">
        <v>256</v>
      </c>
      <c r="B155" s="123" t="s">
        <v>113</v>
      </c>
      <c r="C155" s="123" t="s">
        <v>9</v>
      </c>
      <c r="D155" s="123" t="s">
        <v>176</v>
      </c>
      <c r="E155" s="123" t="s">
        <v>266</v>
      </c>
      <c r="F155" s="123" t="s">
        <v>252</v>
      </c>
      <c r="G155" s="124"/>
      <c r="H155" s="124"/>
      <c r="I155" s="9"/>
      <c r="J155" s="171">
        <f t="shared" si="63"/>
        <v>4824.1000000000004</v>
      </c>
      <c r="K155" s="171">
        <f t="shared" si="62"/>
        <v>1240.7</v>
      </c>
      <c r="L155" s="115">
        <f t="shared" si="56"/>
        <v>25.718786923985821</v>
      </c>
      <c r="M155" s="186"/>
    </row>
    <row r="156" spans="1:13" x14ac:dyDescent="0.2">
      <c r="A156" s="105" t="s">
        <v>214</v>
      </c>
      <c r="B156" s="123" t="s">
        <v>113</v>
      </c>
      <c r="C156" s="123" t="s">
        <v>9</v>
      </c>
      <c r="D156" s="123" t="s">
        <v>176</v>
      </c>
      <c r="E156" s="123" t="s">
        <v>266</v>
      </c>
      <c r="F156" s="123" t="s">
        <v>252</v>
      </c>
      <c r="G156" s="123" t="s">
        <v>211</v>
      </c>
      <c r="H156" s="124"/>
      <c r="I156" s="9"/>
      <c r="J156" s="171">
        <f>J157</f>
        <v>4824.1000000000004</v>
      </c>
      <c r="K156" s="171">
        <f t="shared" si="62"/>
        <v>1240.7</v>
      </c>
      <c r="L156" s="115">
        <f t="shared" si="56"/>
        <v>25.718786923985821</v>
      </c>
      <c r="M156" s="186"/>
    </row>
    <row r="157" spans="1:13" x14ac:dyDescent="0.2">
      <c r="A157" s="105" t="s">
        <v>267</v>
      </c>
      <c r="B157" s="123" t="s">
        <v>113</v>
      </c>
      <c r="C157" s="123" t="s">
        <v>9</v>
      </c>
      <c r="D157" s="123" t="s">
        <v>176</v>
      </c>
      <c r="E157" s="123" t="s">
        <v>266</v>
      </c>
      <c r="F157" s="123" t="s">
        <v>252</v>
      </c>
      <c r="G157" s="123" t="s">
        <v>211</v>
      </c>
      <c r="H157" s="123" t="s">
        <v>113</v>
      </c>
      <c r="I157" s="9"/>
      <c r="J157" s="171">
        <f t="shared" si="63"/>
        <v>4824.1000000000004</v>
      </c>
      <c r="K157" s="171">
        <f t="shared" si="62"/>
        <v>1240.7</v>
      </c>
      <c r="L157" s="115">
        <f t="shared" si="56"/>
        <v>25.718786923985821</v>
      </c>
      <c r="M157" s="186"/>
    </row>
    <row r="158" spans="1:13" ht="52.5" customHeight="1" x14ac:dyDescent="0.2">
      <c r="A158" s="105" t="s">
        <v>349</v>
      </c>
      <c r="B158" s="123" t="s">
        <v>113</v>
      </c>
      <c r="C158" s="123" t="s">
        <v>9</v>
      </c>
      <c r="D158" s="123" t="s">
        <v>176</v>
      </c>
      <c r="E158" s="123" t="s">
        <v>266</v>
      </c>
      <c r="F158" s="123" t="s">
        <v>252</v>
      </c>
      <c r="G158" s="123" t="s">
        <v>211</v>
      </c>
      <c r="H158" s="123" t="s">
        <v>113</v>
      </c>
      <c r="I158" s="7">
        <v>901</v>
      </c>
      <c r="J158" s="171">
        <f>'Приложение 2'!J236</f>
        <v>4824.1000000000004</v>
      </c>
      <c r="K158" s="171">
        <f>'Приложение 2'!K236</f>
        <v>1240.7</v>
      </c>
      <c r="L158" s="115">
        <f t="shared" si="56"/>
        <v>25.718786923985821</v>
      </c>
      <c r="M158" s="186"/>
    </row>
    <row r="159" spans="1:13" ht="38.25" x14ac:dyDescent="0.2">
      <c r="A159" s="107" t="s">
        <v>325</v>
      </c>
      <c r="B159" s="123" t="s">
        <v>113</v>
      </c>
      <c r="C159" s="123" t="s">
        <v>9</v>
      </c>
      <c r="D159" s="123" t="s">
        <v>176</v>
      </c>
      <c r="E159" s="123" t="s">
        <v>324</v>
      </c>
      <c r="F159" s="123"/>
      <c r="G159" s="123"/>
      <c r="H159" s="123"/>
      <c r="I159" s="7"/>
      <c r="J159" s="171">
        <f>J160</f>
        <v>4000</v>
      </c>
      <c r="K159" s="171">
        <f t="shared" ref="K159:K163" si="64">K160</f>
        <v>2572</v>
      </c>
      <c r="L159" s="115">
        <f t="shared" si="56"/>
        <v>64.3</v>
      </c>
      <c r="M159" s="186"/>
    </row>
    <row r="160" spans="1:13" ht="51" x14ac:dyDescent="0.2">
      <c r="A160" s="102" t="s">
        <v>232</v>
      </c>
      <c r="B160" s="123" t="s">
        <v>113</v>
      </c>
      <c r="C160" s="123" t="s">
        <v>9</v>
      </c>
      <c r="D160" s="123" t="s">
        <v>176</v>
      </c>
      <c r="E160" s="123" t="s">
        <v>324</v>
      </c>
      <c r="F160" s="123" t="s">
        <v>229</v>
      </c>
      <c r="G160" s="124"/>
      <c r="H160" s="124"/>
      <c r="I160" s="9"/>
      <c r="J160" s="171">
        <f t="shared" ref="J160:J161" si="65">J161</f>
        <v>4000</v>
      </c>
      <c r="K160" s="171">
        <f t="shared" si="64"/>
        <v>2572</v>
      </c>
      <c r="L160" s="115">
        <f t="shared" si="56"/>
        <v>64.3</v>
      </c>
      <c r="M160" s="186"/>
    </row>
    <row r="161" spans="1:13" x14ac:dyDescent="0.2">
      <c r="A161" s="102" t="s">
        <v>256</v>
      </c>
      <c r="B161" s="123" t="s">
        <v>113</v>
      </c>
      <c r="C161" s="123" t="s">
        <v>9</v>
      </c>
      <c r="D161" s="123" t="s">
        <v>176</v>
      </c>
      <c r="E161" s="123" t="s">
        <v>324</v>
      </c>
      <c r="F161" s="123" t="s">
        <v>252</v>
      </c>
      <c r="G161" s="124"/>
      <c r="H161" s="124"/>
      <c r="I161" s="9"/>
      <c r="J161" s="171">
        <f t="shared" si="65"/>
        <v>4000</v>
      </c>
      <c r="K161" s="171">
        <f t="shared" si="64"/>
        <v>2572</v>
      </c>
      <c r="L161" s="115">
        <f t="shared" si="56"/>
        <v>64.3</v>
      </c>
      <c r="M161" s="186"/>
    </row>
    <row r="162" spans="1:13" x14ac:dyDescent="0.2">
      <c r="A162" s="105" t="s">
        <v>214</v>
      </c>
      <c r="B162" s="123" t="s">
        <v>113</v>
      </c>
      <c r="C162" s="123" t="s">
        <v>9</v>
      </c>
      <c r="D162" s="123" t="s">
        <v>176</v>
      </c>
      <c r="E162" s="123" t="s">
        <v>324</v>
      </c>
      <c r="F162" s="123" t="s">
        <v>252</v>
      </c>
      <c r="G162" s="123" t="s">
        <v>211</v>
      </c>
      <c r="H162" s="124"/>
      <c r="I162" s="9"/>
      <c r="J162" s="171">
        <f>J163</f>
        <v>4000</v>
      </c>
      <c r="K162" s="171">
        <f t="shared" si="64"/>
        <v>2572</v>
      </c>
      <c r="L162" s="115">
        <f t="shared" si="56"/>
        <v>64.3</v>
      </c>
      <c r="M162" s="186"/>
    </row>
    <row r="163" spans="1:13" x14ac:dyDescent="0.2">
      <c r="A163" s="105" t="s">
        <v>267</v>
      </c>
      <c r="B163" s="123" t="s">
        <v>113</v>
      </c>
      <c r="C163" s="123" t="s">
        <v>9</v>
      </c>
      <c r="D163" s="123" t="s">
        <v>176</v>
      </c>
      <c r="E163" s="123" t="s">
        <v>324</v>
      </c>
      <c r="F163" s="123" t="s">
        <v>252</v>
      </c>
      <c r="G163" s="123" t="s">
        <v>211</v>
      </c>
      <c r="H163" s="123" t="s">
        <v>113</v>
      </c>
      <c r="I163" s="9"/>
      <c r="J163" s="171">
        <f t="shared" ref="J163" si="66">J164</f>
        <v>4000</v>
      </c>
      <c r="K163" s="171">
        <f t="shared" si="64"/>
        <v>2572</v>
      </c>
      <c r="L163" s="115">
        <f t="shared" si="56"/>
        <v>64.3</v>
      </c>
      <c r="M163" s="186"/>
    </row>
    <row r="164" spans="1:13" ht="48.75" customHeight="1" x14ac:dyDescent="0.2">
      <c r="A164" s="105" t="s">
        <v>315</v>
      </c>
      <c r="B164" s="123" t="s">
        <v>113</v>
      </c>
      <c r="C164" s="123" t="s">
        <v>9</v>
      </c>
      <c r="D164" s="123" t="s">
        <v>176</v>
      </c>
      <c r="E164" s="123" t="s">
        <v>324</v>
      </c>
      <c r="F164" s="123" t="s">
        <v>252</v>
      </c>
      <c r="G164" s="123" t="s">
        <v>211</v>
      </c>
      <c r="H164" s="123" t="s">
        <v>113</v>
      </c>
      <c r="I164" s="7">
        <v>902</v>
      </c>
      <c r="J164" s="171">
        <f>'Приложение 2'!J358</f>
        <v>4000</v>
      </c>
      <c r="K164" s="171">
        <f>'Приложение 2'!K358</f>
        <v>2572</v>
      </c>
      <c r="L164" s="115">
        <f t="shared" si="56"/>
        <v>64.3</v>
      </c>
      <c r="M164" s="186"/>
    </row>
    <row r="165" spans="1:13" ht="229.5" x14ac:dyDescent="0.2">
      <c r="A165" s="105" t="s">
        <v>327</v>
      </c>
      <c r="B165" s="123" t="s">
        <v>113</v>
      </c>
      <c r="C165" s="123" t="s">
        <v>9</v>
      </c>
      <c r="D165" s="123" t="s">
        <v>176</v>
      </c>
      <c r="E165" s="123" t="s">
        <v>326</v>
      </c>
      <c r="F165" s="123"/>
      <c r="G165" s="123"/>
      <c r="H165" s="123"/>
      <c r="I165" s="7"/>
      <c r="J165" s="171">
        <f>J166</f>
        <v>45244.800000000003</v>
      </c>
      <c r="K165" s="171">
        <f t="shared" ref="K165:K169" si="67">K166</f>
        <v>16527.7</v>
      </c>
      <c r="L165" s="115">
        <f t="shared" si="56"/>
        <v>36.529501732795808</v>
      </c>
      <c r="M165" s="186"/>
    </row>
    <row r="166" spans="1:13" ht="51" x14ac:dyDescent="0.2">
      <c r="A166" s="102" t="s">
        <v>232</v>
      </c>
      <c r="B166" s="123" t="s">
        <v>113</v>
      </c>
      <c r="C166" s="123" t="s">
        <v>9</v>
      </c>
      <c r="D166" s="123" t="s">
        <v>176</v>
      </c>
      <c r="E166" s="123" t="s">
        <v>326</v>
      </c>
      <c r="F166" s="123" t="s">
        <v>229</v>
      </c>
      <c r="G166" s="124"/>
      <c r="H166" s="124"/>
      <c r="I166" s="9"/>
      <c r="J166" s="171">
        <f t="shared" ref="J166:J167" si="68">J167</f>
        <v>45244.800000000003</v>
      </c>
      <c r="K166" s="171">
        <f t="shared" si="67"/>
        <v>16527.7</v>
      </c>
      <c r="L166" s="115">
        <f t="shared" si="56"/>
        <v>36.529501732795808</v>
      </c>
      <c r="M166" s="186"/>
    </row>
    <row r="167" spans="1:13" x14ac:dyDescent="0.2">
      <c r="A167" s="102" t="s">
        <v>256</v>
      </c>
      <c r="B167" s="123" t="s">
        <v>113</v>
      </c>
      <c r="C167" s="123" t="s">
        <v>9</v>
      </c>
      <c r="D167" s="123" t="s">
        <v>176</v>
      </c>
      <c r="E167" s="123" t="s">
        <v>326</v>
      </c>
      <c r="F167" s="123" t="s">
        <v>252</v>
      </c>
      <c r="G167" s="124"/>
      <c r="H167" s="124"/>
      <c r="I167" s="9"/>
      <c r="J167" s="171">
        <f t="shared" si="68"/>
        <v>45244.800000000003</v>
      </c>
      <c r="K167" s="171">
        <f t="shared" si="67"/>
        <v>16527.7</v>
      </c>
      <c r="L167" s="115">
        <f t="shared" si="56"/>
        <v>36.529501732795808</v>
      </c>
      <c r="M167" s="186"/>
    </row>
    <row r="168" spans="1:13" x14ac:dyDescent="0.2">
      <c r="A168" s="105" t="s">
        <v>214</v>
      </c>
      <c r="B168" s="123" t="s">
        <v>113</v>
      </c>
      <c r="C168" s="123" t="s">
        <v>9</v>
      </c>
      <c r="D168" s="123" t="s">
        <v>176</v>
      </c>
      <c r="E168" s="123" t="s">
        <v>326</v>
      </c>
      <c r="F168" s="123" t="s">
        <v>252</v>
      </c>
      <c r="G168" s="123" t="s">
        <v>211</v>
      </c>
      <c r="H168" s="124"/>
      <c r="I168" s="9"/>
      <c r="J168" s="171">
        <f>J169</f>
        <v>45244.800000000003</v>
      </c>
      <c r="K168" s="171">
        <f t="shared" si="67"/>
        <v>16527.7</v>
      </c>
      <c r="L168" s="115">
        <f t="shared" si="56"/>
        <v>36.529501732795808</v>
      </c>
      <c r="M168" s="186"/>
    </row>
    <row r="169" spans="1:13" x14ac:dyDescent="0.2">
      <c r="A169" s="105" t="s">
        <v>267</v>
      </c>
      <c r="B169" s="123" t="s">
        <v>113</v>
      </c>
      <c r="C169" s="123" t="s">
        <v>9</v>
      </c>
      <c r="D169" s="123" t="s">
        <v>176</v>
      </c>
      <c r="E169" s="123" t="s">
        <v>326</v>
      </c>
      <c r="F169" s="123" t="s">
        <v>252</v>
      </c>
      <c r="G169" s="123" t="s">
        <v>211</v>
      </c>
      <c r="H169" s="123" t="s">
        <v>113</v>
      </c>
      <c r="I169" s="9"/>
      <c r="J169" s="171">
        <f t="shared" ref="J169" si="69">J170</f>
        <v>45244.800000000003</v>
      </c>
      <c r="K169" s="171">
        <f t="shared" si="67"/>
        <v>16527.7</v>
      </c>
      <c r="L169" s="115">
        <f t="shared" si="56"/>
        <v>36.529501732795808</v>
      </c>
      <c r="M169" s="186"/>
    </row>
    <row r="170" spans="1:13" ht="63.75" x14ac:dyDescent="0.2">
      <c r="A170" s="105" t="s">
        <v>315</v>
      </c>
      <c r="B170" s="123" t="s">
        <v>113</v>
      </c>
      <c r="C170" s="123" t="s">
        <v>9</v>
      </c>
      <c r="D170" s="123" t="s">
        <v>176</v>
      </c>
      <c r="E170" s="123" t="s">
        <v>326</v>
      </c>
      <c r="F170" s="123" t="s">
        <v>252</v>
      </c>
      <c r="G170" s="123" t="s">
        <v>211</v>
      </c>
      <c r="H170" s="123" t="s">
        <v>113</v>
      </c>
      <c r="I170" s="7">
        <v>902</v>
      </c>
      <c r="J170" s="171">
        <f>'Приложение 2'!J361</f>
        <v>45244.800000000003</v>
      </c>
      <c r="K170" s="171">
        <f>'Приложение 2'!K361</f>
        <v>16527.7</v>
      </c>
      <c r="L170" s="115">
        <f t="shared" si="56"/>
        <v>36.529501732795808</v>
      </c>
      <c r="M170" s="186"/>
    </row>
    <row r="171" spans="1:13" ht="304.5" customHeight="1" x14ac:dyDescent="0.2">
      <c r="A171" s="105" t="s">
        <v>344</v>
      </c>
      <c r="B171" s="123" t="s">
        <v>113</v>
      </c>
      <c r="C171" s="123" t="s">
        <v>9</v>
      </c>
      <c r="D171" s="123" t="s">
        <v>176</v>
      </c>
      <c r="E171" s="123" t="s">
        <v>343</v>
      </c>
      <c r="F171" s="123"/>
      <c r="G171" s="123"/>
      <c r="H171" s="123"/>
      <c r="I171" s="7"/>
      <c r="J171" s="171">
        <f>J172</f>
        <v>5881.7999999999993</v>
      </c>
      <c r="K171" s="171">
        <f t="shared" ref="K171:K175" si="70">K172</f>
        <v>993.7</v>
      </c>
      <c r="L171" s="115">
        <f t="shared" si="56"/>
        <v>16.8944880818797</v>
      </c>
      <c r="M171" s="186"/>
    </row>
    <row r="172" spans="1:13" ht="25.5" x14ac:dyDescent="0.2">
      <c r="A172" s="102" t="s">
        <v>192</v>
      </c>
      <c r="B172" s="123" t="s">
        <v>113</v>
      </c>
      <c r="C172" s="123" t="s">
        <v>9</v>
      </c>
      <c r="D172" s="123" t="s">
        <v>176</v>
      </c>
      <c r="E172" s="123" t="s">
        <v>343</v>
      </c>
      <c r="F172" s="123" t="s">
        <v>183</v>
      </c>
      <c r="G172" s="124"/>
      <c r="H172" s="124"/>
      <c r="I172" s="9"/>
      <c r="J172" s="171">
        <f>J173+J177</f>
        <v>5881.7999999999993</v>
      </c>
      <c r="K172" s="171">
        <f t="shared" ref="K172" si="71">K173+K177</f>
        <v>993.7</v>
      </c>
      <c r="L172" s="115">
        <f t="shared" si="56"/>
        <v>16.8944880818797</v>
      </c>
      <c r="M172" s="186"/>
    </row>
    <row r="173" spans="1:13" ht="25.5" x14ac:dyDescent="0.2">
      <c r="A173" s="102" t="s">
        <v>222</v>
      </c>
      <c r="B173" s="123" t="s">
        <v>113</v>
      </c>
      <c r="C173" s="123" t="s">
        <v>9</v>
      </c>
      <c r="D173" s="123" t="s">
        <v>176</v>
      </c>
      <c r="E173" s="123" t="s">
        <v>343</v>
      </c>
      <c r="F173" s="123" t="s">
        <v>134</v>
      </c>
      <c r="G173" s="124"/>
      <c r="H173" s="124"/>
      <c r="I173" s="9"/>
      <c r="J173" s="171">
        <f t="shared" ref="J173" si="72">J174</f>
        <v>3823.2</v>
      </c>
      <c r="K173" s="171">
        <f t="shared" si="70"/>
        <v>719.2</v>
      </c>
      <c r="L173" s="115">
        <f t="shared" si="56"/>
        <v>18.811466834065708</v>
      </c>
      <c r="M173" s="186"/>
    </row>
    <row r="174" spans="1:13" x14ac:dyDescent="0.2">
      <c r="A174" s="105" t="s">
        <v>217</v>
      </c>
      <c r="B174" s="123" t="s">
        <v>113</v>
      </c>
      <c r="C174" s="123" t="s">
        <v>9</v>
      </c>
      <c r="D174" s="123" t="s">
        <v>176</v>
      </c>
      <c r="E174" s="123" t="s">
        <v>343</v>
      </c>
      <c r="F174" s="123" t="s">
        <v>134</v>
      </c>
      <c r="G174" s="123" t="s">
        <v>17</v>
      </c>
      <c r="H174" s="124"/>
      <c r="I174" s="9"/>
      <c r="J174" s="171">
        <f>J175</f>
        <v>3823.2</v>
      </c>
      <c r="K174" s="171">
        <f t="shared" si="70"/>
        <v>719.2</v>
      </c>
      <c r="L174" s="115">
        <f t="shared" si="56"/>
        <v>18.811466834065708</v>
      </c>
      <c r="M174" s="186"/>
    </row>
    <row r="175" spans="1:13" x14ac:dyDescent="0.2">
      <c r="A175" s="105" t="s">
        <v>223</v>
      </c>
      <c r="B175" s="123" t="s">
        <v>113</v>
      </c>
      <c r="C175" s="123" t="s">
        <v>9</v>
      </c>
      <c r="D175" s="123" t="s">
        <v>176</v>
      </c>
      <c r="E175" s="123" t="s">
        <v>343</v>
      </c>
      <c r="F175" s="123" t="s">
        <v>134</v>
      </c>
      <c r="G175" s="123" t="s">
        <v>17</v>
      </c>
      <c r="H175" s="123" t="s">
        <v>123</v>
      </c>
      <c r="I175" s="9"/>
      <c r="J175" s="171">
        <f t="shared" ref="J175" si="73">J176</f>
        <v>3823.2</v>
      </c>
      <c r="K175" s="171">
        <f t="shared" si="70"/>
        <v>719.2</v>
      </c>
      <c r="L175" s="115">
        <f t="shared" si="56"/>
        <v>18.811466834065708</v>
      </c>
      <c r="M175" s="186"/>
    </row>
    <row r="176" spans="1:13" ht="63.75" x14ac:dyDescent="0.2">
      <c r="A176" s="105" t="s">
        <v>315</v>
      </c>
      <c r="B176" s="123" t="s">
        <v>113</v>
      </c>
      <c r="C176" s="123" t="s">
        <v>9</v>
      </c>
      <c r="D176" s="123" t="s">
        <v>176</v>
      </c>
      <c r="E176" s="123" t="s">
        <v>343</v>
      </c>
      <c r="F176" s="123" t="s">
        <v>134</v>
      </c>
      <c r="G176" s="123" t="s">
        <v>17</v>
      </c>
      <c r="H176" s="123" t="s">
        <v>123</v>
      </c>
      <c r="I176" s="7">
        <v>902</v>
      </c>
      <c r="J176" s="171">
        <f>'Приложение 2'!J413</f>
        <v>3823.2</v>
      </c>
      <c r="K176" s="171">
        <f>'Приложение 2'!K413</f>
        <v>719.2</v>
      </c>
      <c r="L176" s="115">
        <f t="shared" si="56"/>
        <v>18.811466834065708</v>
      </c>
      <c r="M176" s="186"/>
    </row>
    <row r="177" spans="1:13" ht="38.25" x14ac:dyDescent="0.2">
      <c r="A177" s="102" t="s">
        <v>295</v>
      </c>
      <c r="B177" s="123" t="s">
        <v>113</v>
      </c>
      <c r="C177" s="123" t="s">
        <v>9</v>
      </c>
      <c r="D177" s="123" t="s">
        <v>176</v>
      </c>
      <c r="E177" s="123" t="s">
        <v>343</v>
      </c>
      <c r="F177" s="123" t="s">
        <v>291</v>
      </c>
      <c r="G177" s="124"/>
      <c r="H177" s="124"/>
      <c r="I177" s="9"/>
      <c r="J177" s="171">
        <f t="shared" ref="J177" si="74">J178</f>
        <v>2058.6</v>
      </c>
      <c r="K177" s="171">
        <f t="shared" ref="K177:K179" si="75">K178</f>
        <v>274.5</v>
      </c>
      <c r="L177" s="115">
        <f t="shared" si="56"/>
        <v>13.334304867385601</v>
      </c>
      <c r="M177" s="186"/>
    </row>
    <row r="178" spans="1:13" x14ac:dyDescent="0.2">
      <c r="A178" s="105" t="s">
        <v>217</v>
      </c>
      <c r="B178" s="123" t="s">
        <v>113</v>
      </c>
      <c r="C178" s="123" t="s">
        <v>9</v>
      </c>
      <c r="D178" s="123" t="s">
        <v>176</v>
      </c>
      <c r="E178" s="123" t="s">
        <v>343</v>
      </c>
      <c r="F178" s="123" t="s">
        <v>291</v>
      </c>
      <c r="G178" s="123" t="s">
        <v>17</v>
      </c>
      <c r="H178" s="124"/>
      <c r="I178" s="9"/>
      <c r="J178" s="171">
        <f>J179</f>
        <v>2058.6</v>
      </c>
      <c r="K178" s="171">
        <f t="shared" si="75"/>
        <v>274.5</v>
      </c>
      <c r="L178" s="115">
        <f t="shared" si="56"/>
        <v>13.334304867385601</v>
      </c>
      <c r="M178" s="186"/>
    </row>
    <row r="179" spans="1:13" x14ac:dyDescent="0.2">
      <c r="A179" s="105" t="s">
        <v>223</v>
      </c>
      <c r="B179" s="123" t="s">
        <v>113</v>
      </c>
      <c r="C179" s="123" t="s">
        <v>9</v>
      </c>
      <c r="D179" s="123" t="s">
        <v>176</v>
      </c>
      <c r="E179" s="123" t="s">
        <v>343</v>
      </c>
      <c r="F179" s="123" t="s">
        <v>291</v>
      </c>
      <c r="G179" s="123" t="s">
        <v>17</v>
      </c>
      <c r="H179" s="123" t="s">
        <v>123</v>
      </c>
      <c r="I179" s="9"/>
      <c r="J179" s="171">
        <f t="shared" ref="J179" si="76">J180</f>
        <v>2058.6</v>
      </c>
      <c r="K179" s="171">
        <f t="shared" si="75"/>
        <v>274.5</v>
      </c>
      <c r="L179" s="115">
        <f t="shared" si="56"/>
        <v>13.334304867385601</v>
      </c>
      <c r="M179" s="186"/>
    </row>
    <row r="180" spans="1:13" ht="63.75" x14ac:dyDescent="0.2">
      <c r="A180" s="105" t="s">
        <v>315</v>
      </c>
      <c r="B180" s="123" t="s">
        <v>113</v>
      </c>
      <c r="C180" s="123" t="s">
        <v>9</v>
      </c>
      <c r="D180" s="123" t="s">
        <v>176</v>
      </c>
      <c r="E180" s="123" t="s">
        <v>343</v>
      </c>
      <c r="F180" s="123" t="s">
        <v>291</v>
      </c>
      <c r="G180" s="123" t="s">
        <v>17</v>
      </c>
      <c r="H180" s="123" t="s">
        <v>123</v>
      </c>
      <c r="I180" s="7">
        <v>902</v>
      </c>
      <c r="J180" s="171">
        <f>'Приложение 2'!J414</f>
        <v>2058.6</v>
      </c>
      <c r="K180" s="171">
        <f>'Приложение 2'!K414</f>
        <v>274.5</v>
      </c>
      <c r="L180" s="115">
        <f t="shared" si="56"/>
        <v>13.334304867385601</v>
      </c>
      <c r="M180" s="186"/>
    </row>
    <row r="181" spans="1:13" ht="25.5" x14ac:dyDescent="0.2">
      <c r="A181" s="105" t="s">
        <v>273</v>
      </c>
      <c r="B181" s="123" t="s">
        <v>113</v>
      </c>
      <c r="C181" s="123" t="s">
        <v>9</v>
      </c>
      <c r="D181" s="123" t="s">
        <v>123</v>
      </c>
      <c r="E181" s="123"/>
      <c r="F181" s="123"/>
      <c r="G181" s="124"/>
      <c r="H181" s="124"/>
      <c r="I181" s="9"/>
      <c r="J181" s="171">
        <f>J182+J188</f>
        <v>3960.2999999999997</v>
      </c>
      <c r="K181" s="171">
        <f t="shared" ref="K181" si="77">K182+K188</f>
        <v>1360.7</v>
      </c>
      <c r="L181" s="115">
        <f t="shared" si="56"/>
        <v>34.358508193823702</v>
      </c>
      <c r="M181" s="186"/>
    </row>
    <row r="182" spans="1:13" ht="105" customHeight="1" x14ac:dyDescent="0.2">
      <c r="A182" s="108" t="s">
        <v>288</v>
      </c>
      <c r="B182" s="123" t="s">
        <v>113</v>
      </c>
      <c r="C182" s="123" t="s">
        <v>9</v>
      </c>
      <c r="D182" s="123" t="s">
        <v>123</v>
      </c>
      <c r="E182" s="123" t="s">
        <v>287</v>
      </c>
      <c r="F182" s="123"/>
      <c r="G182" s="123"/>
      <c r="H182" s="123"/>
      <c r="I182" s="7"/>
      <c r="J182" s="171">
        <f>J183</f>
        <v>1727.9</v>
      </c>
      <c r="K182" s="171">
        <f t="shared" ref="K182:K186" si="78">K183</f>
        <v>688.6</v>
      </c>
      <c r="L182" s="115">
        <f t="shared" si="56"/>
        <v>39.851843277967475</v>
      </c>
      <c r="M182" s="186"/>
    </row>
    <row r="183" spans="1:13" ht="51" x14ac:dyDescent="0.2">
      <c r="A183" s="102" t="s">
        <v>232</v>
      </c>
      <c r="B183" s="123" t="s">
        <v>113</v>
      </c>
      <c r="C183" s="123" t="s">
        <v>9</v>
      </c>
      <c r="D183" s="123" t="s">
        <v>123</v>
      </c>
      <c r="E183" s="123" t="s">
        <v>287</v>
      </c>
      <c r="F183" s="123" t="s">
        <v>229</v>
      </c>
      <c r="G183" s="124"/>
      <c r="H183" s="124"/>
      <c r="I183" s="9"/>
      <c r="J183" s="171">
        <f t="shared" ref="J183:J186" si="79">J184</f>
        <v>1727.9</v>
      </c>
      <c r="K183" s="171">
        <f t="shared" si="78"/>
        <v>688.6</v>
      </c>
      <c r="L183" s="115">
        <f t="shared" si="56"/>
        <v>39.851843277967475</v>
      </c>
      <c r="M183" s="186"/>
    </row>
    <row r="184" spans="1:13" x14ac:dyDescent="0.2">
      <c r="A184" s="102" t="s">
        <v>256</v>
      </c>
      <c r="B184" s="123" t="s">
        <v>113</v>
      </c>
      <c r="C184" s="123" t="s">
        <v>9</v>
      </c>
      <c r="D184" s="123" t="s">
        <v>123</v>
      </c>
      <c r="E184" s="123" t="s">
        <v>287</v>
      </c>
      <c r="F184" s="123" t="s">
        <v>252</v>
      </c>
      <c r="G184" s="124"/>
      <c r="H184" s="124"/>
      <c r="I184" s="9"/>
      <c r="J184" s="171">
        <f t="shared" si="79"/>
        <v>1727.9</v>
      </c>
      <c r="K184" s="171">
        <f t="shared" si="78"/>
        <v>688.6</v>
      </c>
      <c r="L184" s="115">
        <f t="shared" si="56"/>
        <v>39.851843277967475</v>
      </c>
      <c r="M184" s="186"/>
    </row>
    <row r="185" spans="1:13" x14ac:dyDescent="0.2">
      <c r="A185" s="105" t="s">
        <v>217</v>
      </c>
      <c r="B185" s="123" t="s">
        <v>113</v>
      </c>
      <c r="C185" s="123" t="s">
        <v>9</v>
      </c>
      <c r="D185" s="123" t="s">
        <v>123</v>
      </c>
      <c r="E185" s="123" t="s">
        <v>287</v>
      </c>
      <c r="F185" s="123" t="s">
        <v>252</v>
      </c>
      <c r="G185" s="123" t="s">
        <v>17</v>
      </c>
      <c r="H185" s="124"/>
      <c r="I185" s="9"/>
      <c r="J185" s="171">
        <f t="shared" si="79"/>
        <v>1727.9</v>
      </c>
      <c r="K185" s="171">
        <f t="shared" si="78"/>
        <v>688.6</v>
      </c>
      <c r="L185" s="115">
        <f t="shared" si="56"/>
        <v>39.851843277967475</v>
      </c>
      <c r="M185" s="186"/>
    </row>
    <row r="186" spans="1:13" x14ac:dyDescent="0.2">
      <c r="A186" s="105" t="s">
        <v>286</v>
      </c>
      <c r="B186" s="123" t="s">
        <v>113</v>
      </c>
      <c r="C186" s="123" t="s">
        <v>9</v>
      </c>
      <c r="D186" s="123" t="s">
        <v>123</v>
      </c>
      <c r="E186" s="123" t="s">
        <v>287</v>
      </c>
      <c r="F186" s="123" t="s">
        <v>252</v>
      </c>
      <c r="G186" s="123" t="s">
        <v>17</v>
      </c>
      <c r="H186" s="123" t="s">
        <v>176</v>
      </c>
      <c r="I186" s="9"/>
      <c r="J186" s="171">
        <f t="shared" si="79"/>
        <v>1727.9</v>
      </c>
      <c r="K186" s="171">
        <f t="shared" si="78"/>
        <v>688.6</v>
      </c>
      <c r="L186" s="115">
        <f t="shared" si="56"/>
        <v>39.851843277967475</v>
      </c>
      <c r="M186" s="186"/>
    </row>
    <row r="187" spans="1:13" ht="51" customHeight="1" x14ac:dyDescent="0.2">
      <c r="A187" s="105" t="s">
        <v>240</v>
      </c>
      <c r="B187" s="123" t="s">
        <v>113</v>
      </c>
      <c r="C187" s="123" t="s">
        <v>9</v>
      </c>
      <c r="D187" s="123" t="s">
        <v>123</v>
      </c>
      <c r="E187" s="123" t="s">
        <v>287</v>
      </c>
      <c r="F187" s="123" t="s">
        <v>252</v>
      </c>
      <c r="G187" s="123" t="s">
        <v>17</v>
      </c>
      <c r="H187" s="123" t="s">
        <v>176</v>
      </c>
      <c r="I187" s="7">
        <v>901</v>
      </c>
      <c r="J187" s="171">
        <f>'Приложение 2'!J290</f>
        <v>1727.9</v>
      </c>
      <c r="K187" s="171">
        <f>'Приложение 2'!K290</f>
        <v>688.6</v>
      </c>
      <c r="L187" s="115">
        <f t="shared" si="56"/>
        <v>39.851843277967475</v>
      </c>
      <c r="M187" s="186"/>
    </row>
    <row r="188" spans="1:13" ht="63.75" x14ac:dyDescent="0.2">
      <c r="A188" s="105" t="s">
        <v>274</v>
      </c>
      <c r="B188" s="123" t="s">
        <v>113</v>
      </c>
      <c r="C188" s="123" t="s">
        <v>9</v>
      </c>
      <c r="D188" s="123" t="s">
        <v>123</v>
      </c>
      <c r="E188" s="103" t="s">
        <v>272</v>
      </c>
      <c r="F188" s="123"/>
      <c r="G188" s="123"/>
      <c r="H188" s="123"/>
      <c r="I188" s="7"/>
      <c r="J188" s="171">
        <f>J189</f>
        <v>2232.3999999999996</v>
      </c>
      <c r="K188" s="171">
        <f t="shared" ref="K188:K192" si="80">K189</f>
        <v>672.1</v>
      </c>
      <c r="L188" s="115">
        <f t="shared" si="56"/>
        <v>30.106611718330058</v>
      </c>
      <c r="M188" s="186"/>
    </row>
    <row r="189" spans="1:13" ht="51" x14ac:dyDescent="0.2">
      <c r="A189" s="102" t="s">
        <v>232</v>
      </c>
      <c r="B189" s="123" t="s">
        <v>113</v>
      </c>
      <c r="C189" s="123" t="s">
        <v>9</v>
      </c>
      <c r="D189" s="123" t="s">
        <v>123</v>
      </c>
      <c r="E189" s="103" t="s">
        <v>272</v>
      </c>
      <c r="F189" s="123" t="s">
        <v>229</v>
      </c>
      <c r="G189" s="124"/>
      <c r="H189" s="124"/>
      <c r="I189" s="9"/>
      <c r="J189" s="171">
        <f t="shared" ref="J189:J192" si="81">J190</f>
        <v>2232.3999999999996</v>
      </c>
      <c r="K189" s="171">
        <f t="shared" si="80"/>
        <v>672.1</v>
      </c>
      <c r="L189" s="115">
        <f t="shared" si="56"/>
        <v>30.106611718330058</v>
      </c>
      <c r="M189" s="186"/>
    </row>
    <row r="190" spans="1:13" x14ac:dyDescent="0.2">
      <c r="A190" s="102" t="s">
        <v>256</v>
      </c>
      <c r="B190" s="123" t="s">
        <v>113</v>
      </c>
      <c r="C190" s="123" t="s">
        <v>9</v>
      </c>
      <c r="D190" s="123" t="s">
        <v>123</v>
      </c>
      <c r="E190" s="103" t="s">
        <v>272</v>
      </c>
      <c r="F190" s="123" t="s">
        <v>252</v>
      </c>
      <c r="G190" s="124"/>
      <c r="H190" s="124"/>
      <c r="I190" s="9"/>
      <c r="J190" s="171">
        <f t="shared" si="81"/>
        <v>2232.3999999999996</v>
      </c>
      <c r="K190" s="171">
        <f t="shared" si="80"/>
        <v>672.1</v>
      </c>
      <c r="L190" s="115">
        <f t="shared" si="56"/>
        <v>30.106611718330058</v>
      </c>
      <c r="M190" s="186"/>
    </row>
    <row r="191" spans="1:13" x14ac:dyDescent="0.2">
      <c r="A191" s="105" t="s">
        <v>214</v>
      </c>
      <c r="B191" s="123" t="s">
        <v>113</v>
      </c>
      <c r="C191" s="123" t="s">
        <v>9</v>
      </c>
      <c r="D191" s="123" t="s">
        <v>123</v>
      </c>
      <c r="E191" s="103" t="s">
        <v>272</v>
      </c>
      <c r="F191" s="123" t="s">
        <v>252</v>
      </c>
      <c r="G191" s="123" t="s">
        <v>211</v>
      </c>
      <c r="H191" s="124"/>
      <c r="I191" s="9"/>
      <c r="J191" s="171">
        <f t="shared" si="81"/>
        <v>2232.3999999999996</v>
      </c>
      <c r="K191" s="171">
        <f t="shared" si="80"/>
        <v>672.1</v>
      </c>
      <c r="L191" s="115">
        <f t="shared" si="56"/>
        <v>30.106611718330058</v>
      </c>
      <c r="M191" s="186"/>
    </row>
    <row r="192" spans="1:13" x14ac:dyDescent="0.2">
      <c r="A192" s="105" t="s">
        <v>267</v>
      </c>
      <c r="B192" s="123" t="s">
        <v>113</v>
      </c>
      <c r="C192" s="123" t="s">
        <v>9</v>
      </c>
      <c r="D192" s="123" t="s">
        <v>123</v>
      </c>
      <c r="E192" s="103" t="s">
        <v>272</v>
      </c>
      <c r="F192" s="123" t="s">
        <v>252</v>
      </c>
      <c r="G192" s="123" t="s">
        <v>211</v>
      </c>
      <c r="H192" s="123" t="s">
        <v>113</v>
      </c>
      <c r="I192" s="9"/>
      <c r="J192" s="171">
        <f t="shared" si="81"/>
        <v>2232.3999999999996</v>
      </c>
      <c r="K192" s="171">
        <f t="shared" si="80"/>
        <v>672.1</v>
      </c>
      <c r="L192" s="115">
        <f t="shared" si="56"/>
        <v>30.106611718330058</v>
      </c>
      <c r="M192" s="186"/>
    </row>
    <row r="193" spans="1:13" ht="48.75" customHeight="1" x14ac:dyDescent="0.2">
      <c r="A193" s="105" t="s">
        <v>240</v>
      </c>
      <c r="B193" s="123" t="s">
        <v>113</v>
      </c>
      <c r="C193" s="123" t="s">
        <v>9</v>
      </c>
      <c r="D193" s="123" t="s">
        <v>123</v>
      </c>
      <c r="E193" s="103" t="s">
        <v>272</v>
      </c>
      <c r="F193" s="123" t="s">
        <v>252</v>
      </c>
      <c r="G193" s="123" t="s">
        <v>211</v>
      </c>
      <c r="H193" s="123" t="s">
        <v>113</v>
      </c>
      <c r="I193" s="7">
        <v>901</v>
      </c>
      <c r="J193" s="171">
        <f>'Приложение 2'!J240</f>
        <v>2232.3999999999996</v>
      </c>
      <c r="K193" s="171">
        <f>'Приложение 2'!K240</f>
        <v>672.1</v>
      </c>
      <c r="L193" s="115">
        <f t="shared" si="56"/>
        <v>30.106611718330058</v>
      </c>
      <c r="M193" s="186"/>
    </row>
    <row r="194" spans="1:13" ht="25.5" x14ac:dyDescent="0.2">
      <c r="A194" s="105" t="s">
        <v>329</v>
      </c>
      <c r="B194" s="123" t="s">
        <v>113</v>
      </c>
      <c r="C194" s="123" t="s">
        <v>9</v>
      </c>
      <c r="D194" s="123" t="s">
        <v>17</v>
      </c>
      <c r="E194" s="123"/>
      <c r="F194" s="123"/>
      <c r="G194" s="124"/>
      <c r="H194" s="124"/>
      <c r="I194" s="9"/>
      <c r="J194" s="171">
        <f>J195+J201</f>
        <v>7325.9000000000005</v>
      </c>
      <c r="K194" s="171">
        <f t="shared" ref="K194" si="82">K195+K201</f>
        <v>1397.5</v>
      </c>
      <c r="L194" s="115">
        <f t="shared" si="56"/>
        <v>19.076154465662921</v>
      </c>
      <c r="M194" s="186"/>
    </row>
    <row r="195" spans="1:13" ht="25.5" x14ac:dyDescent="0.2">
      <c r="A195" s="107" t="s">
        <v>330</v>
      </c>
      <c r="B195" s="123" t="s">
        <v>113</v>
      </c>
      <c r="C195" s="123" t="s">
        <v>9</v>
      </c>
      <c r="D195" s="123" t="s">
        <v>17</v>
      </c>
      <c r="E195" s="123" t="s">
        <v>328</v>
      </c>
      <c r="F195" s="123"/>
      <c r="G195" s="123"/>
      <c r="H195" s="123"/>
      <c r="I195" s="7"/>
      <c r="J195" s="171">
        <f>J196</f>
        <v>6971.3</v>
      </c>
      <c r="K195" s="171">
        <f t="shared" ref="K195:K199" si="83">K196</f>
        <v>1378.2</v>
      </c>
      <c r="L195" s="115">
        <f t="shared" si="56"/>
        <v>19.769626898856739</v>
      </c>
      <c r="M195" s="186"/>
    </row>
    <row r="196" spans="1:13" ht="51" x14ac:dyDescent="0.2">
      <c r="A196" s="102" t="s">
        <v>232</v>
      </c>
      <c r="B196" s="123" t="s">
        <v>113</v>
      </c>
      <c r="C196" s="123" t="s">
        <v>9</v>
      </c>
      <c r="D196" s="123" t="s">
        <v>17</v>
      </c>
      <c r="E196" s="123" t="s">
        <v>328</v>
      </c>
      <c r="F196" s="123" t="s">
        <v>229</v>
      </c>
      <c r="G196" s="124"/>
      <c r="H196" s="124"/>
      <c r="I196" s="9"/>
      <c r="J196" s="171">
        <f t="shared" ref="J196:J199" si="84">J197</f>
        <v>6971.3</v>
      </c>
      <c r="K196" s="171">
        <f t="shared" si="83"/>
        <v>1378.2</v>
      </c>
      <c r="L196" s="115">
        <f t="shared" si="56"/>
        <v>19.769626898856739</v>
      </c>
      <c r="M196" s="186"/>
    </row>
    <row r="197" spans="1:13" x14ac:dyDescent="0.2">
      <c r="A197" s="102" t="s">
        <v>256</v>
      </c>
      <c r="B197" s="123" t="s">
        <v>113</v>
      </c>
      <c r="C197" s="123" t="s">
        <v>9</v>
      </c>
      <c r="D197" s="123" t="s">
        <v>17</v>
      </c>
      <c r="E197" s="123" t="s">
        <v>328</v>
      </c>
      <c r="F197" s="123" t="s">
        <v>252</v>
      </c>
      <c r="G197" s="124"/>
      <c r="H197" s="124"/>
      <c r="I197" s="9"/>
      <c r="J197" s="171">
        <f t="shared" si="84"/>
        <v>6971.3</v>
      </c>
      <c r="K197" s="171">
        <f t="shared" si="83"/>
        <v>1378.2</v>
      </c>
      <c r="L197" s="115">
        <f t="shared" si="56"/>
        <v>19.769626898856739</v>
      </c>
      <c r="M197" s="186"/>
    </row>
    <row r="198" spans="1:13" x14ac:dyDescent="0.2">
      <c r="A198" s="105" t="s">
        <v>214</v>
      </c>
      <c r="B198" s="123" t="s">
        <v>113</v>
      </c>
      <c r="C198" s="123" t="s">
        <v>9</v>
      </c>
      <c r="D198" s="123" t="s">
        <v>17</v>
      </c>
      <c r="E198" s="123" t="s">
        <v>328</v>
      </c>
      <c r="F198" s="123" t="s">
        <v>252</v>
      </c>
      <c r="G198" s="123" t="s">
        <v>211</v>
      </c>
      <c r="H198" s="124"/>
      <c r="I198" s="9"/>
      <c r="J198" s="171">
        <f t="shared" si="84"/>
        <v>6971.3</v>
      </c>
      <c r="K198" s="171">
        <f t="shared" si="83"/>
        <v>1378.2</v>
      </c>
      <c r="L198" s="115">
        <f t="shared" si="56"/>
        <v>19.769626898856739</v>
      </c>
      <c r="M198" s="186"/>
    </row>
    <row r="199" spans="1:13" x14ac:dyDescent="0.2">
      <c r="A199" s="105" t="s">
        <v>275</v>
      </c>
      <c r="B199" s="123" t="s">
        <v>113</v>
      </c>
      <c r="C199" s="123" t="s">
        <v>9</v>
      </c>
      <c r="D199" s="123" t="s">
        <v>17</v>
      </c>
      <c r="E199" s="123" t="s">
        <v>328</v>
      </c>
      <c r="F199" s="123" t="s">
        <v>252</v>
      </c>
      <c r="G199" s="123" t="s">
        <v>211</v>
      </c>
      <c r="H199" s="123" t="s">
        <v>176</v>
      </c>
      <c r="I199" s="9"/>
      <c r="J199" s="171">
        <f t="shared" si="84"/>
        <v>6971.3</v>
      </c>
      <c r="K199" s="171">
        <f t="shared" si="83"/>
        <v>1378.2</v>
      </c>
      <c r="L199" s="115">
        <f t="shared" si="56"/>
        <v>19.769626898856739</v>
      </c>
      <c r="M199" s="186"/>
    </row>
    <row r="200" spans="1:13" ht="64.5" customHeight="1" x14ac:dyDescent="0.2">
      <c r="A200" s="105" t="s">
        <v>315</v>
      </c>
      <c r="B200" s="123" t="s">
        <v>113</v>
      </c>
      <c r="C200" s="123" t="s">
        <v>9</v>
      </c>
      <c r="D200" s="123" t="s">
        <v>17</v>
      </c>
      <c r="E200" s="123" t="s">
        <v>328</v>
      </c>
      <c r="F200" s="123" t="s">
        <v>252</v>
      </c>
      <c r="G200" s="123" t="s">
        <v>211</v>
      </c>
      <c r="H200" s="123" t="s">
        <v>176</v>
      </c>
      <c r="I200" s="7">
        <v>902</v>
      </c>
      <c r="J200" s="171">
        <f>'Приложение 2'!J368</f>
        <v>6971.3</v>
      </c>
      <c r="K200" s="171">
        <f>'Приложение 2'!K368</f>
        <v>1378.2</v>
      </c>
      <c r="L200" s="115">
        <f t="shared" si="56"/>
        <v>19.769626898856739</v>
      </c>
      <c r="M200" s="186"/>
    </row>
    <row r="201" spans="1:13" ht="102.75" customHeight="1" x14ac:dyDescent="0.2">
      <c r="A201" s="105" t="s">
        <v>332</v>
      </c>
      <c r="B201" s="123" t="s">
        <v>113</v>
      </c>
      <c r="C201" s="123" t="s">
        <v>9</v>
      </c>
      <c r="D201" s="123" t="s">
        <v>17</v>
      </c>
      <c r="E201" s="123" t="s">
        <v>331</v>
      </c>
      <c r="F201" s="123"/>
      <c r="G201" s="123"/>
      <c r="H201" s="123"/>
      <c r="I201" s="7"/>
      <c r="J201" s="171">
        <f>J202</f>
        <v>354.6</v>
      </c>
      <c r="K201" s="171">
        <f t="shared" ref="K201:K205" si="85">K202</f>
        <v>19.3</v>
      </c>
      <c r="L201" s="115">
        <f t="shared" si="56"/>
        <v>5.4427523970671174</v>
      </c>
      <c r="M201" s="186"/>
    </row>
    <row r="202" spans="1:13" ht="51" x14ac:dyDescent="0.2">
      <c r="A202" s="102" t="s">
        <v>232</v>
      </c>
      <c r="B202" s="123" t="s">
        <v>113</v>
      </c>
      <c r="C202" s="123" t="s">
        <v>9</v>
      </c>
      <c r="D202" s="123" t="s">
        <v>17</v>
      </c>
      <c r="E202" s="123" t="s">
        <v>331</v>
      </c>
      <c r="F202" s="123" t="s">
        <v>229</v>
      </c>
      <c r="G202" s="124"/>
      <c r="H202" s="124"/>
      <c r="I202" s="9"/>
      <c r="J202" s="171">
        <f t="shared" ref="J202:J205" si="86">J203</f>
        <v>354.6</v>
      </c>
      <c r="K202" s="171">
        <f t="shared" si="85"/>
        <v>19.3</v>
      </c>
      <c r="L202" s="115">
        <f t="shared" si="56"/>
        <v>5.4427523970671174</v>
      </c>
      <c r="M202" s="186"/>
    </row>
    <row r="203" spans="1:13" ht="51" x14ac:dyDescent="0.2">
      <c r="A203" s="102" t="s">
        <v>231</v>
      </c>
      <c r="B203" s="123" t="s">
        <v>113</v>
      </c>
      <c r="C203" s="123" t="s">
        <v>9</v>
      </c>
      <c r="D203" s="123" t="s">
        <v>17</v>
      </c>
      <c r="E203" s="123" t="s">
        <v>331</v>
      </c>
      <c r="F203" s="123" t="s">
        <v>230</v>
      </c>
      <c r="G203" s="124"/>
      <c r="H203" s="124"/>
      <c r="I203" s="9"/>
      <c r="J203" s="171">
        <f t="shared" si="86"/>
        <v>354.6</v>
      </c>
      <c r="K203" s="171">
        <f t="shared" si="85"/>
        <v>19.3</v>
      </c>
      <c r="L203" s="115">
        <f t="shared" si="56"/>
        <v>5.4427523970671174</v>
      </c>
      <c r="M203" s="186"/>
    </row>
    <row r="204" spans="1:13" x14ac:dyDescent="0.2">
      <c r="A204" s="105" t="s">
        <v>214</v>
      </c>
      <c r="B204" s="123" t="s">
        <v>113</v>
      </c>
      <c r="C204" s="123" t="s">
        <v>9</v>
      </c>
      <c r="D204" s="123" t="s">
        <v>17</v>
      </c>
      <c r="E204" s="123" t="s">
        <v>331</v>
      </c>
      <c r="F204" s="123" t="s">
        <v>230</v>
      </c>
      <c r="G204" s="123" t="s">
        <v>211</v>
      </c>
      <c r="H204" s="124"/>
      <c r="I204" s="9"/>
      <c r="J204" s="171">
        <f t="shared" si="86"/>
        <v>354.6</v>
      </c>
      <c r="K204" s="171">
        <f t="shared" si="85"/>
        <v>19.3</v>
      </c>
      <c r="L204" s="115">
        <f t="shared" ref="L204:L266" si="87">K204/J204*100</f>
        <v>5.4427523970671174</v>
      </c>
      <c r="M204" s="186"/>
    </row>
    <row r="205" spans="1:13" x14ac:dyDescent="0.2">
      <c r="A205" s="105" t="s">
        <v>275</v>
      </c>
      <c r="B205" s="123" t="s">
        <v>113</v>
      </c>
      <c r="C205" s="123" t="s">
        <v>9</v>
      </c>
      <c r="D205" s="123" t="s">
        <v>17</v>
      </c>
      <c r="E205" s="123" t="s">
        <v>331</v>
      </c>
      <c r="F205" s="123" t="s">
        <v>230</v>
      </c>
      <c r="G205" s="123" t="s">
        <v>211</v>
      </c>
      <c r="H205" s="123" t="s">
        <v>176</v>
      </c>
      <c r="I205" s="9"/>
      <c r="J205" s="171">
        <f t="shared" si="86"/>
        <v>354.6</v>
      </c>
      <c r="K205" s="171">
        <f t="shared" si="85"/>
        <v>19.3</v>
      </c>
      <c r="L205" s="115">
        <f t="shared" si="87"/>
        <v>5.4427523970671174</v>
      </c>
      <c r="M205" s="186"/>
    </row>
    <row r="206" spans="1:13" ht="63.75" x14ac:dyDescent="0.2">
      <c r="A206" s="105" t="s">
        <v>315</v>
      </c>
      <c r="B206" s="123" t="s">
        <v>113</v>
      </c>
      <c r="C206" s="123" t="s">
        <v>9</v>
      </c>
      <c r="D206" s="123" t="s">
        <v>17</v>
      </c>
      <c r="E206" s="123" t="s">
        <v>331</v>
      </c>
      <c r="F206" s="123" t="s">
        <v>230</v>
      </c>
      <c r="G206" s="123" t="s">
        <v>211</v>
      </c>
      <c r="H206" s="123" t="s">
        <v>176</v>
      </c>
      <c r="I206" s="7">
        <v>902</v>
      </c>
      <c r="J206" s="171">
        <f>'Приложение 2'!J371</f>
        <v>354.6</v>
      </c>
      <c r="K206" s="171">
        <f>'Приложение 2'!K371</f>
        <v>19.3</v>
      </c>
      <c r="L206" s="115">
        <f t="shared" si="87"/>
        <v>5.4427523970671174</v>
      </c>
      <c r="M206" s="186"/>
    </row>
    <row r="207" spans="1:13" ht="38.25" x14ac:dyDescent="0.2">
      <c r="A207" s="105" t="s">
        <v>334</v>
      </c>
      <c r="B207" s="123" t="s">
        <v>113</v>
      </c>
      <c r="C207" s="123" t="s">
        <v>9</v>
      </c>
      <c r="D207" s="123" t="s">
        <v>20</v>
      </c>
      <c r="E207" s="123"/>
      <c r="F207" s="123"/>
      <c r="G207" s="124"/>
      <c r="H207" s="124"/>
      <c r="I207" s="9"/>
      <c r="J207" s="171">
        <f>J208</f>
        <v>971.1</v>
      </c>
      <c r="K207" s="171">
        <f t="shared" ref="K207" si="88">K208</f>
        <v>0</v>
      </c>
      <c r="L207" s="115">
        <f t="shared" si="87"/>
        <v>0</v>
      </c>
      <c r="M207" s="186"/>
    </row>
    <row r="208" spans="1:13" ht="66" customHeight="1" x14ac:dyDescent="0.2">
      <c r="A208" s="107" t="s">
        <v>335</v>
      </c>
      <c r="B208" s="123" t="s">
        <v>113</v>
      </c>
      <c r="C208" s="123" t="s">
        <v>9</v>
      </c>
      <c r="D208" s="123" t="s">
        <v>20</v>
      </c>
      <c r="E208" s="123" t="s">
        <v>333</v>
      </c>
      <c r="F208" s="123"/>
      <c r="G208" s="123"/>
      <c r="H208" s="123"/>
      <c r="I208" s="7"/>
      <c r="J208" s="171">
        <f>J209</f>
        <v>971.1</v>
      </c>
      <c r="K208" s="171">
        <f t="shared" ref="K208:K212" si="89">K209</f>
        <v>0</v>
      </c>
      <c r="L208" s="115">
        <f t="shared" si="87"/>
        <v>0</v>
      </c>
      <c r="M208" s="186"/>
    </row>
    <row r="209" spans="1:13" ht="51" x14ac:dyDescent="0.2">
      <c r="A209" s="102" t="s">
        <v>232</v>
      </c>
      <c r="B209" s="123" t="s">
        <v>113</v>
      </c>
      <c r="C209" s="123" t="s">
        <v>9</v>
      </c>
      <c r="D209" s="123" t="s">
        <v>20</v>
      </c>
      <c r="E209" s="123" t="s">
        <v>333</v>
      </c>
      <c r="F209" s="123" t="s">
        <v>229</v>
      </c>
      <c r="G209" s="124"/>
      <c r="H209" s="124"/>
      <c r="I209" s="9"/>
      <c r="J209" s="171">
        <f t="shared" ref="J209:J212" si="90">J210</f>
        <v>971.1</v>
      </c>
      <c r="K209" s="171">
        <f t="shared" si="89"/>
        <v>0</v>
      </c>
      <c r="L209" s="115">
        <f t="shared" si="87"/>
        <v>0</v>
      </c>
      <c r="M209" s="186"/>
    </row>
    <row r="210" spans="1:13" x14ac:dyDescent="0.2">
      <c r="A210" s="102" t="s">
        <v>256</v>
      </c>
      <c r="B210" s="123" t="s">
        <v>113</v>
      </c>
      <c r="C210" s="123" t="s">
        <v>9</v>
      </c>
      <c r="D210" s="123" t="s">
        <v>20</v>
      </c>
      <c r="E210" s="123" t="s">
        <v>333</v>
      </c>
      <c r="F210" s="123" t="s">
        <v>252</v>
      </c>
      <c r="G210" s="124"/>
      <c r="H210" s="124"/>
      <c r="I210" s="9"/>
      <c r="J210" s="171">
        <f t="shared" si="90"/>
        <v>971.1</v>
      </c>
      <c r="K210" s="171">
        <f t="shared" si="89"/>
        <v>0</v>
      </c>
      <c r="L210" s="115">
        <f t="shared" si="87"/>
        <v>0</v>
      </c>
      <c r="M210" s="186"/>
    </row>
    <row r="211" spans="1:13" x14ac:dyDescent="0.2">
      <c r="A211" s="105" t="s">
        <v>214</v>
      </c>
      <c r="B211" s="123" t="s">
        <v>113</v>
      </c>
      <c r="C211" s="123" t="s">
        <v>9</v>
      </c>
      <c r="D211" s="123" t="s">
        <v>20</v>
      </c>
      <c r="E211" s="123" t="s">
        <v>333</v>
      </c>
      <c r="F211" s="123" t="s">
        <v>252</v>
      </c>
      <c r="G211" s="123" t="s">
        <v>211</v>
      </c>
      <c r="H211" s="124"/>
      <c r="I211" s="9"/>
      <c r="J211" s="171">
        <f t="shared" si="90"/>
        <v>971.1</v>
      </c>
      <c r="K211" s="171">
        <f t="shared" si="89"/>
        <v>0</v>
      </c>
      <c r="L211" s="115">
        <f t="shared" si="87"/>
        <v>0</v>
      </c>
      <c r="M211" s="186"/>
    </row>
    <row r="212" spans="1:13" x14ac:dyDescent="0.2">
      <c r="A212" s="105" t="s">
        <v>215</v>
      </c>
      <c r="B212" s="123" t="s">
        <v>113</v>
      </c>
      <c r="C212" s="123" t="s">
        <v>9</v>
      </c>
      <c r="D212" s="123" t="s">
        <v>20</v>
      </c>
      <c r="E212" s="123" t="s">
        <v>333</v>
      </c>
      <c r="F212" s="123" t="s">
        <v>252</v>
      </c>
      <c r="G212" s="123" t="s">
        <v>211</v>
      </c>
      <c r="H212" s="123" t="s">
        <v>211</v>
      </c>
      <c r="I212" s="9"/>
      <c r="J212" s="171">
        <f t="shared" si="90"/>
        <v>971.1</v>
      </c>
      <c r="K212" s="171">
        <f t="shared" si="89"/>
        <v>0</v>
      </c>
      <c r="L212" s="115">
        <f t="shared" si="87"/>
        <v>0</v>
      </c>
      <c r="M212" s="186"/>
    </row>
    <row r="213" spans="1:13" ht="63.75" x14ac:dyDescent="0.2">
      <c r="A213" s="105" t="s">
        <v>315</v>
      </c>
      <c r="B213" s="123" t="s">
        <v>113</v>
      </c>
      <c r="C213" s="123" t="s">
        <v>9</v>
      </c>
      <c r="D213" s="123" t="s">
        <v>20</v>
      </c>
      <c r="E213" s="123" t="s">
        <v>333</v>
      </c>
      <c r="F213" s="123" t="s">
        <v>252</v>
      </c>
      <c r="G213" s="123" t="s">
        <v>211</v>
      </c>
      <c r="H213" s="123" t="s">
        <v>211</v>
      </c>
      <c r="I213" s="7">
        <v>902</v>
      </c>
      <c r="J213" s="171">
        <f>'Приложение 2'!J386</f>
        <v>971.1</v>
      </c>
      <c r="K213" s="171">
        <f>'Приложение 2'!K386</f>
        <v>0</v>
      </c>
      <c r="L213" s="115">
        <f t="shared" si="87"/>
        <v>0</v>
      </c>
      <c r="M213" s="186"/>
    </row>
    <row r="214" spans="1:13" ht="76.5" x14ac:dyDescent="0.2">
      <c r="A214" s="105" t="s">
        <v>292</v>
      </c>
      <c r="B214" s="123" t="s">
        <v>123</v>
      </c>
      <c r="C214" s="123" t="s">
        <v>156</v>
      </c>
      <c r="D214" s="123"/>
      <c r="E214" s="123"/>
      <c r="F214" s="123"/>
      <c r="G214" s="123"/>
      <c r="H214" s="123"/>
      <c r="I214" s="7"/>
      <c r="J214" s="171">
        <f>J215</f>
        <v>1160.5</v>
      </c>
      <c r="K214" s="171">
        <f t="shared" ref="K214" si="91">K215</f>
        <v>0</v>
      </c>
      <c r="L214" s="115">
        <f t="shared" si="87"/>
        <v>0</v>
      </c>
    </row>
    <row r="215" spans="1:13" ht="25.5" x14ac:dyDescent="0.2">
      <c r="A215" s="105" t="s">
        <v>293</v>
      </c>
      <c r="B215" s="123" t="s">
        <v>123</v>
      </c>
      <c r="C215" s="123" t="s">
        <v>9</v>
      </c>
      <c r="D215" s="123"/>
      <c r="E215" s="123"/>
      <c r="F215" s="123"/>
      <c r="G215" s="123"/>
      <c r="H215" s="123"/>
      <c r="I215" s="7"/>
      <c r="J215" s="171">
        <f>J216</f>
        <v>1160.5</v>
      </c>
      <c r="K215" s="171">
        <f t="shared" ref="K215:K216" si="92">K216</f>
        <v>0</v>
      </c>
      <c r="L215" s="115">
        <f t="shared" si="87"/>
        <v>0</v>
      </c>
      <c r="M215" s="186"/>
    </row>
    <row r="216" spans="1:13" ht="27" customHeight="1" x14ac:dyDescent="0.2">
      <c r="A216" s="105" t="s">
        <v>294</v>
      </c>
      <c r="B216" s="123" t="s">
        <v>123</v>
      </c>
      <c r="C216" s="123" t="s">
        <v>9</v>
      </c>
      <c r="D216" s="123" t="s">
        <v>110</v>
      </c>
      <c r="E216" s="123"/>
      <c r="F216" s="123"/>
      <c r="G216" s="124"/>
      <c r="H216" s="124"/>
      <c r="I216" s="9"/>
      <c r="J216" s="171">
        <f>J217</f>
        <v>1160.5</v>
      </c>
      <c r="K216" s="171">
        <f t="shared" si="92"/>
        <v>0</v>
      </c>
      <c r="L216" s="115">
        <f t="shared" si="87"/>
        <v>0</v>
      </c>
      <c r="M216" s="186"/>
    </row>
    <row r="217" spans="1:13" ht="38.25" x14ac:dyDescent="0.2">
      <c r="A217" s="108" t="s">
        <v>289</v>
      </c>
      <c r="B217" s="123" t="s">
        <v>123</v>
      </c>
      <c r="C217" s="123" t="s">
        <v>9</v>
      </c>
      <c r="D217" s="123" t="s">
        <v>110</v>
      </c>
      <c r="E217" s="103" t="s">
        <v>290</v>
      </c>
      <c r="F217" s="123"/>
      <c r="G217" s="123"/>
      <c r="H217" s="123"/>
      <c r="I217" s="7"/>
      <c r="J217" s="171">
        <f>J218</f>
        <v>1160.5</v>
      </c>
      <c r="K217" s="171">
        <f t="shared" ref="K217:K221" si="93">K218</f>
        <v>0</v>
      </c>
      <c r="L217" s="115">
        <f t="shared" si="87"/>
        <v>0</v>
      </c>
      <c r="M217" s="186"/>
    </row>
    <row r="218" spans="1:13" ht="25.5" x14ac:dyDescent="0.2">
      <c r="A218" s="102" t="s">
        <v>192</v>
      </c>
      <c r="B218" s="123" t="s">
        <v>123</v>
      </c>
      <c r="C218" s="123" t="s">
        <v>9</v>
      </c>
      <c r="D218" s="123" t="s">
        <v>110</v>
      </c>
      <c r="E218" s="103" t="s">
        <v>290</v>
      </c>
      <c r="F218" s="123" t="s">
        <v>183</v>
      </c>
      <c r="G218" s="124"/>
      <c r="H218" s="124"/>
      <c r="I218" s="9"/>
      <c r="J218" s="171">
        <f t="shared" ref="J218:J221" si="94">J219</f>
        <v>1160.5</v>
      </c>
      <c r="K218" s="171">
        <f t="shared" si="93"/>
        <v>0</v>
      </c>
      <c r="L218" s="115">
        <f t="shared" si="87"/>
        <v>0</v>
      </c>
      <c r="M218" s="186"/>
    </row>
    <row r="219" spans="1:13" ht="38.25" x14ac:dyDescent="0.2">
      <c r="A219" s="102" t="s">
        <v>295</v>
      </c>
      <c r="B219" s="123" t="s">
        <v>123</v>
      </c>
      <c r="C219" s="123" t="s">
        <v>9</v>
      </c>
      <c r="D219" s="123" t="s">
        <v>110</v>
      </c>
      <c r="E219" s="103" t="s">
        <v>290</v>
      </c>
      <c r="F219" s="123" t="s">
        <v>291</v>
      </c>
      <c r="G219" s="124"/>
      <c r="H219" s="124"/>
      <c r="I219" s="9"/>
      <c r="J219" s="171">
        <f t="shared" si="94"/>
        <v>1160.5</v>
      </c>
      <c r="K219" s="171">
        <f t="shared" si="93"/>
        <v>0</v>
      </c>
      <c r="L219" s="115">
        <f t="shared" si="87"/>
        <v>0</v>
      </c>
      <c r="M219" s="186"/>
    </row>
    <row r="220" spans="1:13" x14ac:dyDescent="0.2">
      <c r="A220" s="105" t="s">
        <v>217</v>
      </c>
      <c r="B220" s="123" t="s">
        <v>123</v>
      </c>
      <c r="C220" s="123" t="s">
        <v>9</v>
      </c>
      <c r="D220" s="123" t="s">
        <v>110</v>
      </c>
      <c r="E220" s="103" t="s">
        <v>290</v>
      </c>
      <c r="F220" s="123" t="s">
        <v>291</v>
      </c>
      <c r="G220" s="123" t="s">
        <v>17</v>
      </c>
      <c r="H220" s="124"/>
      <c r="I220" s="9"/>
      <c r="J220" s="171">
        <f t="shared" si="94"/>
        <v>1160.5</v>
      </c>
      <c r="K220" s="171">
        <f t="shared" si="93"/>
        <v>0</v>
      </c>
      <c r="L220" s="115">
        <f t="shared" si="87"/>
        <v>0</v>
      </c>
      <c r="M220" s="186"/>
    </row>
    <row r="221" spans="1:13" x14ac:dyDescent="0.2">
      <c r="A221" s="105" t="s">
        <v>286</v>
      </c>
      <c r="B221" s="123" t="s">
        <v>123</v>
      </c>
      <c r="C221" s="123" t="s">
        <v>9</v>
      </c>
      <c r="D221" s="123" t="s">
        <v>110</v>
      </c>
      <c r="E221" s="103" t="s">
        <v>290</v>
      </c>
      <c r="F221" s="123" t="s">
        <v>291</v>
      </c>
      <c r="G221" s="123" t="s">
        <v>17</v>
      </c>
      <c r="H221" s="123" t="s">
        <v>176</v>
      </c>
      <c r="I221" s="9"/>
      <c r="J221" s="171">
        <f t="shared" si="94"/>
        <v>1160.5</v>
      </c>
      <c r="K221" s="171">
        <f t="shared" si="93"/>
        <v>0</v>
      </c>
      <c r="L221" s="115">
        <f t="shared" si="87"/>
        <v>0</v>
      </c>
      <c r="M221" s="186"/>
    </row>
    <row r="222" spans="1:13" ht="49.5" customHeight="1" x14ac:dyDescent="0.2">
      <c r="A222" s="105" t="s">
        <v>240</v>
      </c>
      <c r="B222" s="123" t="s">
        <v>123</v>
      </c>
      <c r="C222" s="123" t="s">
        <v>9</v>
      </c>
      <c r="D222" s="123" t="s">
        <v>110</v>
      </c>
      <c r="E222" s="103" t="s">
        <v>290</v>
      </c>
      <c r="F222" s="123" t="s">
        <v>291</v>
      </c>
      <c r="G222" s="123" t="s">
        <v>17</v>
      </c>
      <c r="H222" s="123" t="s">
        <v>176</v>
      </c>
      <c r="I222" s="7">
        <v>901</v>
      </c>
      <c r="J222" s="171">
        <f>'Приложение 2'!J296</f>
        <v>1160.5</v>
      </c>
      <c r="K222" s="171">
        <f>'Приложение 2'!K296</f>
        <v>0</v>
      </c>
      <c r="L222" s="115">
        <f t="shared" si="87"/>
        <v>0</v>
      </c>
      <c r="M222" s="186"/>
    </row>
    <row r="223" spans="1:13" ht="63.75" x14ac:dyDescent="0.2">
      <c r="A223" s="105" t="s">
        <v>276</v>
      </c>
      <c r="B223" s="123" t="s">
        <v>162</v>
      </c>
      <c r="C223" s="123" t="s">
        <v>156</v>
      </c>
      <c r="D223" s="123"/>
      <c r="E223" s="123"/>
      <c r="F223" s="123"/>
      <c r="G223" s="123"/>
      <c r="H223" s="123"/>
      <c r="I223" s="7"/>
      <c r="J223" s="171">
        <f>J224</f>
        <v>34170.199999999997</v>
      </c>
      <c r="K223" s="171">
        <f t="shared" ref="K223" si="95">K224</f>
        <v>8747.2000000000007</v>
      </c>
      <c r="L223" s="115">
        <f t="shared" si="87"/>
        <v>25.598913673317693</v>
      </c>
      <c r="M223" s="186"/>
    </row>
    <row r="224" spans="1:13" x14ac:dyDescent="0.2">
      <c r="A224" s="105" t="s">
        <v>277</v>
      </c>
      <c r="B224" s="123" t="s">
        <v>162</v>
      </c>
      <c r="C224" s="123" t="s">
        <v>8</v>
      </c>
      <c r="D224" s="123"/>
      <c r="E224" s="123"/>
      <c r="F224" s="123"/>
      <c r="G224" s="123"/>
      <c r="H224" s="123"/>
      <c r="I224" s="7"/>
      <c r="J224" s="171">
        <f>J225+J238+J251+J269</f>
        <v>34170.199999999997</v>
      </c>
      <c r="K224" s="171">
        <f>K225+K238+K251+K269</f>
        <v>8747.2000000000007</v>
      </c>
      <c r="L224" s="115">
        <f t="shared" si="87"/>
        <v>25.598913673317693</v>
      </c>
      <c r="M224" s="186"/>
    </row>
    <row r="225" spans="1:13" ht="63.75" x14ac:dyDescent="0.2">
      <c r="A225" s="105" t="s">
        <v>338</v>
      </c>
      <c r="B225" s="123" t="s">
        <v>162</v>
      </c>
      <c r="C225" s="123" t="s">
        <v>8</v>
      </c>
      <c r="D225" s="123" t="s">
        <v>176</v>
      </c>
      <c r="E225" s="123"/>
      <c r="F225" s="123"/>
      <c r="G225" s="124"/>
      <c r="H225" s="124"/>
      <c r="I225" s="9"/>
      <c r="J225" s="171">
        <f>J226+J232</f>
        <v>13783.5</v>
      </c>
      <c r="K225" s="171">
        <f>K226+K232</f>
        <v>4040.2000000000003</v>
      </c>
      <c r="L225" s="115">
        <f t="shared" si="87"/>
        <v>29.311858381398046</v>
      </c>
      <c r="M225" s="186"/>
    </row>
    <row r="226" spans="1:13" ht="25.5" x14ac:dyDescent="0.2">
      <c r="A226" s="108" t="s">
        <v>255</v>
      </c>
      <c r="B226" s="123" t="s">
        <v>162</v>
      </c>
      <c r="C226" s="123" t="s">
        <v>8</v>
      </c>
      <c r="D226" s="123" t="s">
        <v>176</v>
      </c>
      <c r="E226" s="103" t="s">
        <v>251</v>
      </c>
      <c r="F226" s="123"/>
      <c r="G226" s="123"/>
      <c r="H226" s="123"/>
      <c r="I226" s="7"/>
      <c r="J226" s="171">
        <f>J227</f>
        <v>2574.5</v>
      </c>
      <c r="K226" s="171">
        <f t="shared" ref="K226:K230" si="96">K227</f>
        <v>667.4</v>
      </c>
      <c r="L226" s="115">
        <f t="shared" si="87"/>
        <v>25.923480287434451</v>
      </c>
      <c r="M226" s="186"/>
    </row>
    <row r="227" spans="1:13" ht="51" x14ac:dyDescent="0.2">
      <c r="A227" s="102" t="s">
        <v>232</v>
      </c>
      <c r="B227" s="123" t="s">
        <v>162</v>
      </c>
      <c r="C227" s="123" t="s">
        <v>8</v>
      </c>
      <c r="D227" s="123" t="s">
        <v>176</v>
      </c>
      <c r="E227" s="103" t="s">
        <v>251</v>
      </c>
      <c r="F227" s="123" t="s">
        <v>229</v>
      </c>
      <c r="G227" s="124"/>
      <c r="H227" s="124"/>
      <c r="I227" s="9"/>
      <c r="J227" s="171">
        <f t="shared" ref="J227:J230" si="97">J228</f>
        <v>2574.5</v>
      </c>
      <c r="K227" s="171">
        <f t="shared" si="96"/>
        <v>667.4</v>
      </c>
      <c r="L227" s="115">
        <f t="shared" si="87"/>
        <v>25.923480287434451</v>
      </c>
      <c r="M227" s="186"/>
    </row>
    <row r="228" spans="1:13" x14ac:dyDescent="0.2">
      <c r="A228" s="102" t="s">
        <v>256</v>
      </c>
      <c r="B228" s="123" t="s">
        <v>162</v>
      </c>
      <c r="C228" s="123" t="s">
        <v>8</v>
      </c>
      <c r="D228" s="123" t="s">
        <v>176</v>
      </c>
      <c r="E228" s="103" t="s">
        <v>251</v>
      </c>
      <c r="F228" s="123" t="s">
        <v>252</v>
      </c>
      <c r="G228" s="124"/>
      <c r="H228" s="124"/>
      <c r="I228" s="9"/>
      <c r="J228" s="171">
        <f t="shared" si="97"/>
        <v>2574.5</v>
      </c>
      <c r="K228" s="171">
        <f t="shared" si="96"/>
        <v>667.4</v>
      </c>
      <c r="L228" s="115">
        <f t="shared" si="87"/>
        <v>25.923480287434451</v>
      </c>
      <c r="M228" s="186"/>
    </row>
    <row r="229" spans="1:13" x14ac:dyDescent="0.2">
      <c r="A229" s="105" t="s">
        <v>283</v>
      </c>
      <c r="B229" s="123" t="s">
        <v>162</v>
      </c>
      <c r="C229" s="123" t="s">
        <v>8</v>
      </c>
      <c r="D229" s="123" t="s">
        <v>176</v>
      </c>
      <c r="E229" s="103" t="s">
        <v>251</v>
      </c>
      <c r="F229" s="123" t="s">
        <v>252</v>
      </c>
      <c r="G229" s="123" t="s">
        <v>282</v>
      </c>
      <c r="H229" s="124"/>
      <c r="I229" s="9"/>
      <c r="J229" s="171">
        <f t="shared" si="97"/>
        <v>2574.5</v>
      </c>
      <c r="K229" s="171">
        <f t="shared" si="96"/>
        <v>667.4</v>
      </c>
      <c r="L229" s="115">
        <f t="shared" si="87"/>
        <v>25.923480287434451</v>
      </c>
      <c r="M229" s="186"/>
    </row>
    <row r="230" spans="1:13" ht="25.5" x14ac:dyDescent="0.2">
      <c r="A230" s="105" t="s">
        <v>284</v>
      </c>
      <c r="B230" s="123" t="s">
        <v>162</v>
      </c>
      <c r="C230" s="123" t="s">
        <v>8</v>
      </c>
      <c r="D230" s="123" t="s">
        <v>176</v>
      </c>
      <c r="E230" s="103" t="s">
        <v>251</v>
      </c>
      <c r="F230" s="123" t="s">
        <v>252</v>
      </c>
      <c r="G230" s="123" t="s">
        <v>282</v>
      </c>
      <c r="H230" s="123" t="s">
        <v>123</v>
      </c>
      <c r="I230" s="9"/>
      <c r="J230" s="171">
        <f t="shared" si="97"/>
        <v>2574.5</v>
      </c>
      <c r="K230" s="171">
        <f t="shared" si="96"/>
        <v>667.4</v>
      </c>
      <c r="L230" s="115">
        <f t="shared" si="87"/>
        <v>25.923480287434451</v>
      </c>
      <c r="M230" s="186"/>
    </row>
    <row r="231" spans="1:13" ht="54" customHeight="1" x14ac:dyDescent="0.2">
      <c r="A231" s="105" t="s">
        <v>240</v>
      </c>
      <c r="B231" s="123" t="s">
        <v>162</v>
      </c>
      <c r="C231" s="123" t="s">
        <v>8</v>
      </c>
      <c r="D231" s="123" t="s">
        <v>176</v>
      </c>
      <c r="E231" s="103" t="s">
        <v>251</v>
      </c>
      <c r="F231" s="123" t="s">
        <v>252</v>
      </c>
      <c r="G231" s="123" t="s">
        <v>282</v>
      </c>
      <c r="H231" s="123" t="s">
        <v>123</v>
      </c>
      <c r="I231" s="7">
        <v>901</v>
      </c>
      <c r="J231" s="171">
        <f>'Приложение 2'!J282</f>
        <v>2574.5</v>
      </c>
      <c r="K231" s="171">
        <f>'Приложение 2'!K282</f>
        <v>667.4</v>
      </c>
      <c r="L231" s="115">
        <f t="shared" si="87"/>
        <v>25.923480287434451</v>
      </c>
      <c r="M231" s="186"/>
    </row>
    <row r="232" spans="1:13" ht="38.25" x14ac:dyDescent="0.2">
      <c r="A232" s="105" t="s">
        <v>339</v>
      </c>
      <c r="B232" s="123" t="s">
        <v>162</v>
      </c>
      <c r="C232" s="123" t="s">
        <v>8</v>
      </c>
      <c r="D232" s="123" t="s">
        <v>176</v>
      </c>
      <c r="E232" s="103" t="s">
        <v>336</v>
      </c>
      <c r="F232" s="123"/>
      <c r="G232" s="123"/>
      <c r="H232" s="123"/>
      <c r="I232" s="7"/>
      <c r="J232" s="171">
        <f>J233</f>
        <v>11209</v>
      </c>
      <c r="K232" s="171">
        <f t="shared" ref="K232:K236" si="98">K233</f>
        <v>3372.8</v>
      </c>
      <c r="L232" s="115">
        <f t="shared" si="87"/>
        <v>30.090106164689089</v>
      </c>
      <c r="M232" s="186"/>
    </row>
    <row r="233" spans="1:13" ht="51" x14ac:dyDescent="0.2">
      <c r="A233" s="102" t="s">
        <v>232</v>
      </c>
      <c r="B233" s="123" t="s">
        <v>162</v>
      </c>
      <c r="C233" s="123" t="s">
        <v>8</v>
      </c>
      <c r="D233" s="123" t="s">
        <v>176</v>
      </c>
      <c r="E233" s="103" t="s">
        <v>336</v>
      </c>
      <c r="F233" s="123" t="s">
        <v>229</v>
      </c>
      <c r="G233" s="124"/>
      <c r="H233" s="124"/>
      <c r="I233" s="9"/>
      <c r="J233" s="171">
        <f t="shared" ref="J233:J236" si="99">J234</f>
        <v>11209</v>
      </c>
      <c r="K233" s="171">
        <f t="shared" si="98"/>
        <v>3372.8</v>
      </c>
      <c r="L233" s="115">
        <f t="shared" si="87"/>
        <v>30.090106164689089</v>
      </c>
      <c r="M233" s="186"/>
    </row>
    <row r="234" spans="1:13" x14ac:dyDescent="0.2">
      <c r="A234" s="102" t="s">
        <v>256</v>
      </c>
      <c r="B234" s="123" t="s">
        <v>162</v>
      </c>
      <c r="C234" s="123" t="s">
        <v>8</v>
      </c>
      <c r="D234" s="123" t="s">
        <v>176</v>
      </c>
      <c r="E234" s="103" t="s">
        <v>336</v>
      </c>
      <c r="F234" s="123" t="s">
        <v>252</v>
      </c>
      <c r="G234" s="124"/>
      <c r="H234" s="124"/>
      <c r="I234" s="9"/>
      <c r="J234" s="171">
        <f t="shared" si="99"/>
        <v>11209</v>
      </c>
      <c r="K234" s="171">
        <f t="shared" si="98"/>
        <v>3372.8</v>
      </c>
      <c r="L234" s="115">
        <f t="shared" si="87"/>
        <v>30.090106164689089</v>
      </c>
      <c r="M234" s="186"/>
    </row>
    <row r="235" spans="1:13" x14ac:dyDescent="0.2">
      <c r="A235" s="105" t="s">
        <v>283</v>
      </c>
      <c r="B235" s="123" t="s">
        <v>162</v>
      </c>
      <c r="C235" s="123" t="s">
        <v>8</v>
      </c>
      <c r="D235" s="123" t="s">
        <v>176</v>
      </c>
      <c r="E235" s="103" t="s">
        <v>336</v>
      </c>
      <c r="F235" s="123" t="s">
        <v>252</v>
      </c>
      <c r="G235" s="123" t="s">
        <v>282</v>
      </c>
      <c r="H235" s="124"/>
      <c r="I235" s="9"/>
      <c r="J235" s="171">
        <f t="shared" si="99"/>
        <v>11209</v>
      </c>
      <c r="K235" s="171">
        <f t="shared" si="98"/>
        <v>3372.8</v>
      </c>
      <c r="L235" s="115">
        <f t="shared" si="87"/>
        <v>30.090106164689089</v>
      </c>
      <c r="M235" s="186"/>
    </row>
    <row r="236" spans="1:13" x14ac:dyDescent="0.2">
      <c r="A236" s="105" t="s">
        <v>337</v>
      </c>
      <c r="B236" s="123" t="s">
        <v>162</v>
      </c>
      <c r="C236" s="123" t="s">
        <v>8</v>
      </c>
      <c r="D236" s="123" t="s">
        <v>176</v>
      </c>
      <c r="E236" s="103" t="s">
        <v>336</v>
      </c>
      <c r="F236" s="123" t="s">
        <v>252</v>
      </c>
      <c r="G236" s="123" t="s">
        <v>282</v>
      </c>
      <c r="H236" s="123" t="s">
        <v>110</v>
      </c>
      <c r="I236" s="9"/>
      <c r="J236" s="171">
        <f t="shared" si="99"/>
        <v>11209</v>
      </c>
      <c r="K236" s="171">
        <f t="shared" si="98"/>
        <v>3372.8</v>
      </c>
      <c r="L236" s="115">
        <f t="shared" si="87"/>
        <v>30.090106164689089</v>
      </c>
      <c r="M236" s="186"/>
    </row>
    <row r="237" spans="1:13" ht="63.75" x14ac:dyDescent="0.2">
      <c r="A237" s="105" t="s">
        <v>315</v>
      </c>
      <c r="B237" s="123" t="s">
        <v>162</v>
      </c>
      <c r="C237" s="123" t="s">
        <v>8</v>
      </c>
      <c r="D237" s="123" t="s">
        <v>176</v>
      </c>
      <c r="E237" s="103" t="s">
        <v>336</v>
      </c>
      <c r="F237" s="123" t="s">
        <v>252</v>
      </c>
      <c r="G237" s="123" t="s">
        <v>282</v>
      </c>
      <c r="H237" s="123" t="s">
        <v>110</v>
      </c>
      <c r="I237" s="7">
        <v>902</v>
      </c>
      <c r="J237" s="171">
        <f>'Приложение 2'!J394</f>
        <v>11209</v>
      </c>
      <c r="K237" s="171">
        <f>'Приложение 2'!K394</f>
        <v>3372.8</v>
      </c>
      <c r="L237" s="115">
        <f t="shared" si="87"/>
        <v>30.090106164689089</v>
      </c>
      <c r="M237" s="186"/>
    </row>
    <row r="238" spans="1:13" ht="25.5" x14ac:dyDescent="0.2">
      <c r="A238" s="105" t="s">
        <v>341</v>
      </c>
      <c r="B238" s="123" t="s">
        <v>162</v>
      </c>
      <c r="C238" s="123" t="s">
        <v>8</v>
      </c>
      <c r="D238" s="123" t="s">
        <v>123</v>
      </c>
      <c r="E238" s="123"/>
      <c r="F238" s="123"/>
      <c r="G238" s="124"/>
      <c r="H238" s="124"/>
      <c r="I238" s="9"/>
      <c r="J238" s="171">
        <f>J239+J245</f>
        <v>6019</v>
      </c>
      <c r="K238" s="171">
        <f t="shared" ref="K238" si="100">K239+K245</f>
        <v>3023.5</v>
      </c>
      <c r="L238" s="115">
        <f t="shared" si="87"/>
        <v>50.232596776873237</v>
      </c>
      <c r="M238" s="186"/>
    </row>
    <row r="239" spans="1:13" x14ac:dyDescent="0.2">
      <c r="A239" s="105" t="s">
        <v>342</v>
      </c>
      <c r="B239" s="123" t="s">
        <v>162</v>
      </c>
      <c r="C239" s="123" t="s">
        <v>8</v>
      </c>
      <c r="D239" s="123" t="s">
        <v>123</v>
      </c>
      <c r="E239" s="103" t="s">
        <v>340</v>
      </c>
      <c r="F239" s="123"/>
      <c r="G239" s="123"/>
      <c r="H239" s="123"/>
      <c r="I239" s="7"/>
      <c r="J239" s="171">
        <f>J240</f>
        <v>5714.2</v>
      </c>
      <c r="K239" s="171">
        <f t="shared" ref="K239:K249" si="101">K240</f>
        <v>2718.7</v>
      </c>
      <c r="L239" s="115">
        <f t="shared" si="87"/>
        <v>47.577963669455045</v>
      </c>
      <c r="M239" s="186"/>
    </row>
    <row r="240" spans="1:13" ht="51" x14ac:dyDescent="0.2">
      <c r="A240" s="102" t="s">
        <v>232</v>
      </c>
      <c r="B240" s="123" t="s">
        <v>162</v>
      </c>
      <c r="C240" s="123" t="s">
        <v>8</v>
      </c>
      <c r="D240" s="123" t="s">
        <v>123</v>
      </c>
      <c r="E240" s="103" t="s">
        <v>340</v>
      </c>
      <c r="F240" s="123" t="s">
        <v>229</v>
      </c>
      <c r="G240" s="124"/>
      <c r="H240" s="124"/>
      <c r="I240" s="9"/>
      <c r="J240" s="171">
        <f t="shared" ref="J240:J243" si="102">J241</f>
        <v>5714.2</v>
      </c>
      <c r="K240" s="171">
        <f t="shared" si="101"/>
        <v>2718.7</v>
      </c>
      <c r="L240" s="115">
        <f t="shared" si="87"/>
        <v>47.577963669455045</v>
      </c>
      <c r="M240" s="186"/>
    </row>
    <row r="241" spans="1:13" x14ac:dyDescent="0.2">
      <c r="A241" s="102" t="s">
        <v>256</v>
      </c>
      <c r="B241" s="123" t="s">
        <v>162</v>
      </c>
      <c r="C241" s="123" t="s">
        <v>8</v>
      </c>
      <c r="D241" s="123" t="s">
        <v>123</v>
      </c>
      <c r="E241" s="103" t="s">
        <v>340</v>
      </c>
      <c r="F241" s="123" t="s">
        <v>252</v>
      </c>
      <c r="G241" s="124"/>
      <c r="H241" s="124"/>
      <c r="I241" s="9"/>
      <c r="J241" s="171">
        <f t="shared" si="102"/>
        <v>5714.2</v>
      </c>
      <c r="K241" s="171">
        <f t="shared" si="101"/>
        <v>2718.7</v>
      </c>
      <c r="L241" s="115">
        <f t="shared" si="87"/>
        <v>47.577963669455045</v>
      </c>
      <c r="M241" s="186"/>
    </row>
    <row r="242" spans="1:13" x14ac:dyDescent="0.2">
      <c r="A242" s="105" t="s">
        <v>283</v>
      </c>
      <c r="B242" s="123" t="s">
        <v>162</v>
      </c>
      <c r="C242" s="123" t="s">
        <v>8</v>
      </c>
      <c r="D242" s="123" t="s">
        <v>123</v>
      </c>
      <c r="E242" s="103" t="s">
        <v>340</v>
      </c>
      <c r="F242" s="123" t="s">
        <v>252</v>
      </c>
      <c r="G242" s="123" t="s">
        <v>282</v>
      </c>
      <c r="H242" s="124"/>
      <c r="I242" s="9"/>
      <c r="J242" s="171">
        <f t="shared" si="102"/>
        <v>5714.2</v>
      </c>
      <c r="K242" s="171">
        <f t="shared" si="101"/>
        <v>2718.7</v>
      </c>
      <c r="L242" s="115">
        <f t="shared" si="87"/>
        <v>47.577963669455045</v>
      </c>
      <c r="M242" s="186"/>
    </row>
    <row r="243" spans="1:13" x14ac:dyDescent="0.2">
      <c r="A243" s="105" t="s">
        <v>337</v>
      </c>
      <c r="B243" s="123" t="s">
        <v>162</v>
      </c>
      <c r="C243" s="123" t="s">
        <v>8</v>
      </c>
      <c r="D243" s="123" t="s">
        <v>123</v>
      </c>
      <c r="E243" s="103" t="s">
        <v>340</v>
      </c>
      <c r="F243" s="123" t="s">
        <v>252</v>
      </c>
      <c r="G243" s="123" t="s">
        <v>282</v>
      </c>
      <c r="H243" s="123" t="s">
        <v>110</v>
      </c>
      <c r="I243" s="9"/>
      <c r="J243" s="171">
        <f t="shared" si="102"/>
        <v>5714.2</v>
      </c>
      <c r="K243" s="171">
        <f t="shared" si="101"/>
        <v>2718.7</v>
      </c>
      <c r="L243" s="115">
        <f t="shared" si="87"/>
        <v>47.577963669455045</v>
      </c>
      <c r="M243" s="186"/>
    </row>
    <row r="244" spans="1:13" ht="63.75" x14ac:dyDescent="0.2">
      <c r="A244" s="105" t="s">
        <v>315</v>
      </c>
      <c r="B244" s="123" t="s">
        <v>162</v>
      </c>
      <c r="C244" s="123" t="s">
        <v>8</v>
      </c>
      <c r="D244" s="123" t="s">
        <v>123</v>
      </c>
      <c r="E244" s="103" t="s">
        <v>340</v>
      </c>
      <c r="F244" s="123" t="s">
        <v>252</v>
      </c>
      <c r="G244" s="123" t="s">
        <v>282</v>
      </c>
      <c r="H244" s="123" t="s">
        <v>110</v>
      </c>
      <c r="I244" s="7">
        <v>902</v>
      </c>
      <c r="J244" s="171">
        <f>'Приложение 2'!J398</f>
        <v>5714.2</v>
      </c>
      <c r="K244" s="171">
        <f>'Приложение 2'!K398</f>
        <v>2718.7</v>
      </c>
      <c r="L244" s="115">
        <f t="shared" si="87"/>
        <v>47.577963669455045</v>
      </c>
      <c r="M244" s="186"/>
    </row>
    <row r="245" spans="1:13" ht="51" x14ac:dyDescent="0.2">
      <c r="A245" s="108" t="s">
        <v>443</v>
      </c>
      <c r="B245" s="123" t="s">
        <v>162</v>
      </c>
      <c r="C245" s="123" t="s">
        <v>8</v>
      </c>
      <c r="D245" s="123" t="s">
        <v>123</v>
      </c>
      <c r="E245" s="103" t="s">
        <v>442</v>
      </c>
      <c r="F245" s="123"/>
      <c r="G245" s="123"/>
      <c r="H245" s="123"/>
      <c r="I245" s="7"/>
      <c r="J245" s="171">
        <f>J246</f>
        <v>304.8</v>
      </c>
      <c r="K245" s="171">
        <f t="shared" si="101"/>
        <v>304.8</v>
      </c>
      <c r="L245" s="115">
        <f t="shared" si="87"/>
        <v>100</v>
      </c>
      <c r="M245" s="186"/>
    </row>
    <row r="246" spans="1:13" ht="51" x14ac:dyDescent="0.2">
      <c r="A246" s="102" t="s">
        <v>232</v>
      </c>
      <c r="B246" s="123" t="s">
        <v>162</v>
      </c>
      <c r="C246" s="123" t="s">
        <v>8</v>
      </c>
      <c r="D246" s="123" t="s">
        <v>123</v>
      </c>
      <c r="E246" s="103" t="s">
        <v>442</v>
      </c>
      <c r="F246" s="123" t="s">
        <v>229</v>
      </c>
      <c r="G246" s="124"/>
      <c r="H246" s="124"/>
      <c r="I246" s="9"/>
      <c r="J246" s="171">
        <f t="shared" ref="J246:J249" si="103">J247</f>
        <v>304.8</v>
      </c>
      <c r="K246" s="171">
        <f t="shared" si="101"/>
        <v>304.8</v>
      </c>
      <c r="L246" s="115">
        <f t="shared" si="87"/>
        <v>100</v>
      </c>
      <c r="M246" s="186"/>
    </row>
    <row r="247" spans="1:13" x14ac:dyDescent="0.2">
      <c r="A247" s="102" t="s">
        <v>256</v>
      </c>
      <c r="B247" s="123" t="s">
        <v>162</v>
      </c>
      <c r="C247" s="123" t="s">
        <v>8</v>
      </c>
      <c r="D247" s="123" t="s">
        <v>123</v>
      </c>
      <c r="E247" s="103" t="s">
        <v>442</v>
      </c>
      <c r="F247" s="123" t="s">
        <v>252</v>
      </c>
      <c r="G247" s="124"/>
      <c r="H247" s="124"/>
      <c r="I247" s="9"/>
      <c r="J247" s="171">
        <f t="shared" si="103"/>
        <v>304.8</v>
      </c>
      <c r="K247" s="171">
        <f t="shared" si="101"/>
        <v>304.8</v>
      </c>
      <c r="L247" s="115">
        <f t="shared" si="87"/>
        <v>100</v>
      </c>
      <c r="M247" s="186"/>
    </row>
    <row r="248" spans="1:13" ht="12.75" customHeight="1" x14ac:dyDescent="0.2">
      <c r="A248" s="105" t="s">
        <v>283</v>
      </c>
      <c r="B248" s="123" t="s">
        <v>162</v>
      </c>
      <c r="C248" s="123" t="s">
        <v>8</v>
      </c>
      <c r="D248" s="123" t="s">
        <v>123</v>
      </c>
      <c r="E248" s="103" t="s">
        <v>442</v>
      </c>
      <c r="F248" s="123" t="s">
        <v>252</v>
      </c>
      <c r="G248" s="123" t="s">
        <v>282</v>
      </c>
      <c r="H248" s="124"/>
      <c r="I248" s="9"/>
      <c r="J248" s="171">
        <f t="shared" si="103"/>
        <v>304.8</v>
      </c>
      <c r="K248" s="171">
        <f t="shared" si="101"/>
        <v>304.8</v>
      </c>
      <c r="L248" s="115">
        <f t="shared" si="87"/>
        <v>100</v>
      </c>
      <c r="M248" s="186"/>
    </row>
    <row r="249" spans="1:13" ht="13.5" customHeight="1" x14ac:dyDescent="0.2">
      <c r="A249" s="105" t="s">
        <v>337</v>
      </c>
      <c r="B249" s="123" t="s">
        <v>162</v>
      </c>
      <c r="C249" s="123" t="s">
        <v>8</v>
      </c>
      <c r="D249" s="123" t="s">
        <v>123</v>
      </c>
      <c r="E249" s="103" t="s">
        <v>442</v>
      </c>
      <c r="F249" s="123" t="s">
        <v>252</v>
      </c>
      <c r="G249" s="123" t="s">
        <v>282</v>
      </c>
      <c r="H249" s="123" t="s">
        <v>110</v>
      </c>
      <c r="I249" s="9"/>
      <c r="J249" s="171">
        <f t="shared" si="103"/>
        <v>304.8</v>
      </c>
      <c r="K249" s="171">
        <f t="shared" si="101"/>
        <v>304.8</v>
      </c>
      <c r="L249" s="115">
        <f t="shared" si="87"/>
        <v>100</v>
      </c>
      <c r="M249" s="186"/>
    </row>
    <row r="250" spans="1:13" ht="53.25" customHeight="1" x14ac:dyDescent="0.2">
      <c r="A250" s="105" t="s">
        <v>240</v>
      </c>
      <c r="B250" s="123" t="s">
        <v>162</v>
      </c>
      <c r="C250" s="123" t="s">
        <v>8</v>
      </c>
      <c r="D250" s="123" t="s">
        <v>123</v>
      </c>
      <c r="E250" s="103" t="s">
        <v>442</v>
      </c>
      <c r="F250" s="123" t="s">
        <v>252</v>
      </c>
      <c r="G250" s="123" t="s">
        <v>282</v>
      </c>
      <c r="H250" s="123" t="s">
        <v>110</v>
      </c>
      <c r="I250" s="7">
        <v>901</v>
      </c>
      <c r="J250" s="171">
        <f>'Приложение 2'!J275</f>
        <v>304.8</v>
      </c>
      <c r="K250" s="171">
        <f>'Приложение 2'!K275</f>
        <v>304.8</v>
      </c>
      <c r="L250" s="115">
        <f t="shared" si="87"/>
        <v>100</v>
      </c>
      <c r="M250" s="186"/>
    </row>
    <row r="251" spans="1:13" ht="25.5" x14ac:dyDescent="0.2">
      <c r="A251" s="105" t="s">
        <v>278</v>
      </c>
      <c r="B251" s="123" t="s">
        <v>162</v>
      </c>
      <c r="C251" s="123" t="s">
        <v>8</v>
      </c>
      <c r="D251" s="123" t="s">
        <v>162</v>
      </c>
      <c r="E251" s="123"/>
      <c r="F251" s="123"/>
      <c r="G251" s="124"/>
      <c r="H251" s="124"/>
      <c r="I251" s="9"/>
      <c r="J251" s="171">
        <f>J252+J258</f>
        <v>8801.5</v>
      </c>
      <c r="K251" s="171">
        <f t="shared" ref="K251" si="104">K252+K258</f>
        <v>1683.5</v>
      </c>
      <c r="L251" s="115">
        <f t="shared" si="87"/>
        <v>19.127421462250751</v>
      </c>
      <c r="M251" s="186"/>
    </row>
    <row r="252" spans="1:13" ht="25.5" x14ac:dyDescent="0.2">
      <c r="A252" s="108" t="s">
        <v>255</v>
      </c>
      <c r="B252" s="123" t="s">
        <v>162</v>
      </c>
      <c r="C252" s="123" t="s">
        <v>8</v>
      </c>
      <c r="D252" s="123" t="s">
        <v>162</v>
      </c>
      <c r="E252" s="103" t="s">
        <v>251</v>
      </c>
      <c r="F252" s="123"/>
      <c r="G252" s="123"/>
      <c r="H252" s="123"/>
      <c r="I252" s="7"/>
      <c r="J252" s="171">
        <f>J253</f>
        <v>800.2</v>
      </c>
      <c r="K252" s="171">
        <f t="shared" ref="K252:K256" si="105">K253</f>
        <v>163.6</v>
      </c>
      <c r="L252" s="115">
        <f t="shared" si="87"/>
        <v>20.444888777805549</v>
      </c>
      <c r="M252" s="186"/>
    </row>
    <row r="253" spans="1:13" ht="51" x14ac:dyDescent="0.2">
      <c r="A253" s="102" t="s">
        <v>232</v>
      </c>
      <c r="B253" s="123" t="s">
        <v>162</v>
      </c>
      <c r="C253" s="123" t="s">
        <v>8</v>
      </c>
      <c r="D253" s="123" t="s">
        <v>162</v>
      </c>
      <c r="E253" s="103" t="s">
        <v>251</v>
      </c>
      <c r="F253" s="123" t="s">
        <v>229</v>
      </c>
      <c r="G253" s="124"/>
      <c r="H253" s="124"/>
      <c r="I253" s="9"/>
      <c r="J253" s="171">
        <f t="shared" ref="J253:J256" si="106">J254</f>
        <v>800.2</v>
      </c>
      <c r="K253" s="171">
        <f t="shared" si="105"/>
        <v>163.6</v>
      </c>
      <c r="L253" s="115">
        <f t="shared" si="87"/>
        <v>20.444888777805549</v>
      </c>
      <c r="M253" s="186"/>
    </row>
    <row r="254" spans="1:13" x14ac:dyDescent="0.2">
      <c r="A254" s="102" t="s">
        <v>256</v>
      </c>
      <c r="B254" s="123" t="s">
        <v>162</v>
      </c>
      <c r="C254" s="123" t="s">
        <v>8</v>
      </c>
      <c r="D254" s="123" t="s">
        <v>162</v>
      </c>
      <c r="E254" s="103" t="s">
        <v>251</v>
      </c>
      <c r="F254" s="123" t="s">
        <v>252</v>
      </c>
      <c r="G254" s="124"/>
      <c r="H254" s="124"/>
      <c r="I254" s="9"/>
      <c r="J254" s="171">
        <f t="shared" si="106"/>
        <v>800.2</v>
      </c>
      <c r="K254" s="171">
        <f t="shared" si="105"/>
        <v>163.6</v>
      </c>
      <c r="L254" s="115">
        <f t="shared" si="87"/>
        <v>20.444888777805549</v>
      </c>
      <c r="M254" s="186"/>
    </row>
    <row r="255" spans="1:13" x14ac:dyDescent="0.2">
      <c r="A255" s="105" t="s">
        <v>214</v>
      </c>
      <c r="B255" s="123" t="s">
        <v>162</v>
      </c>
      <c r="C255" s="123" t="s">
        <v>8</v>
      </c>
      <c r="D255" s="123" t="s">
        <v>162</v>
      </c>
      <c r="E255" s="103" t="s">
        <v>251</v>
      </c>
      <c r="F255" s="123" t="s">
        <v>252</v>
      </c>
      <c r="G255" s="123" t="s">
        <v>211</v>
      </c>
      <c r="H255" s="124"/>
      <c r="I255" s="9"/>
      <c r="J255" s="171">
        <f t="shared" si="106"/>
        <v>800.2</v>
      </c>
      <c r="K255" s="171">
        <f t="shared" si="105"/>
        <v>163.6</v>
      </c>
      <c r="L255" s="115">
        <f t="shared" si="87"/>
        <v>20.444888777805549</v>
      </c>
      <c r="M255" s="186"/>
    </row>
    <row r="256" spans="1:13" x14ac:dyDescent="0.2">
      <c r="A256" s="105" t="s">
        <v>275</v>
      </c>
      <c r="B256" s="123" t="s">
        <v>162</v>
      </c>
      <c r="C256" s="123" t="s">
        <v>8</v>
      </c>
      <c r="D256" s="123" t="s">
        <v>162</v>
      </c>
      <c r="E256" s="103" t="s">
        <v>251</v>
      </c>
      <c r="F256" s="123" t="s">
        <v>252</v>
      </c>
      <c r="G256" s="123" t="s">
        <v>211</v>
      </c>
      <c r="H256" s="123" t="s">
        <v>176</v>
      </c>
      <c r="I256" s="9"/>
      <c r="J256" s="171">
        <f t="shared" si="106"/>
        <v>800.2</v>
      </c>
      <c r="K256" s="171">
        <f t="shared" si="105"/>
        <v>163.6</v>
      </c>
      <c r="L256" s="115">
        <f t="shared" si="87"/>
        <v>20.444888777805549</v>
      </c>
      <c r="M256" s="186"/>
    </row>
    <row r="257" spans="1:13" ht="54" customHeight="1" x14ac:dyDescent="0.2">
      <c r="A257" s="105" t="s">
        <v>240</v>
      </c>
      <c r="B257" s="123" t="s">
        <v>162</v>
      </c>
      <c r="C257" s="123" t="s">
        <v>8</v>
      </c>
      <c r="D257" s="123" t="s">
        <v>162</v>
      </c>
      <c r="E257" s="103" t="s">
        <v>251</v>
      </c>
      <c r="F257" s="123" t="s">
        <v>252</v>
      </c>
      <c r="G257" s="123" t="s">
        <v>211</v>
      </c>
      <c r="H257" s="123" t="s">
        <v>176</v>
      </c>
      <c r="I257" s="7">
        <v>901</v>
      </c>
      <c r="J257" s="171">
        <f>'Приложение 2'!J247</f>
        <v>800.2</v>
      </c>
      <c r="K257" s="171">
        <f>'Приложение 2'!K247</f>
        <v>163.6</v>
      </c>
      <c r="L257" s="115">
        <f t="shared" si="87"/>
        <v>20.444888777805549</v>
      </c>
      <c r="M257" s="186"/>
    </row>
    <row r="258" spans="1:13" ht="25.5" x14ac:dyDescent="0.2">
      <c r="A258" s="107" t="s">
        <v>330</v>
      </c>
      <c r="B258" s="123" t="s">
        <v>162</v>
      </c>
      <c r="C258" s="123" t="s">
        <v>8</v>
      </c>
      <c r="D258" s="123" t="s">
        <v>162</v>
      </c>
      <c r="E258" s="103" t="s">
        <v>328</v>
      </c>
      <c r="F258" s="123"/>
      <c r="G258" s="123"/>
      <c r="H258" s="123"/>
      <c r="I258" s="7"/>
      <c r="J258" s="171">
        <f>J264+J259</f>
        <v>8001.3</v>
      </c>
      <c r="K258" s="171">
        <f>K264+K259</f>
        <v>1519.9</v>
      </c>
      <c r="L258" s="115">
        <f t="shared" si="87"/>
        <v>18.995663204729233</v>
      </c>
      <c r="M258" s="186"/>
    </row>
    <row r="259" spans="1:13" ht="38.25" x14ac:dyDescent="0.2">
      <c r="A259" s="102" t="s">
        <v>131</v>
      </c>
      <c r="B259" s="123" t="s">
        <v>162</v>
      </c>
      <c r="C259" s="123" t="s">
        <v>8</v>
      </c>
      <c r="D259" s="123" t="s">
        <v>162</v>
      </c>
      <c r="E259" s="103" t="s">
        <v>328</v>
      </c>
      <c r="F259" s="123" t="s">
        <v>129</v>
      </c>
      <c r="G259" s="124"/>
      <c r="H259" s="124"/>
      <c r="I259" s="9"/>
      <c r="J259" s="171">
        <f t="shared" ref="J259:K262" si="107">J260</f>
        <v>16</v>
      </c>
      <c r="K259" s="171">
        <f t="shared" si="107"/>
        <v>15.7</v>
      </c>
      <c r="L259" s="115">
        <f t="shared" ref="L259:L263" si="108">K259/J259*100</f>
        <v>98.125</v>
      </c>
      <c r="M259" s="186"/>
    </row>
    <row r="260" spans="1:13" ht="38.25" x14ac:dyDescent="0.2">
      <c r="A260" s="102" t="s">
        <v>132</v>
      </c>
      <c r="B260" s="123" t="s">
        <v>162</v>
      </c>
      <c r="C260" s="123" t="s">
        <v>8</v>
      </c>
      <c r="D260" s="123" t="s">
        <v>162</v>
      </c>
      <c r="E260" s="103" t="s">
        <v>328</v>
      </c>
      <c r="F260" s="123" t="s">
        <v>130</v>
      </c>
      <c r="G260" s="124"/>
      <c r="H260" s="124"/>
      <c r="I260" s="9"/>
      <c r="J260" s="171">
        <f t="shared" si="107"/>
        <v>16</v>
      </c>
      <c r="K260" s="171">
        <f t="shared" si="107"/>
        <v>15.7</v>
      </c>
      <c r="L260" s="115">
        <f t="shared" si="108"/>
        <v>98.125</v>
      </c>
      <c r="M260" s="186"/>
    </row>
    <row r="261" spans="1:13" x14ac:dyDescent="0.2">
      <c r="A261" s="105" t="s">
        <v>214</v>
      </c>
      <c r="B261" s="123" t="s">
        <v>162</v>
      </c>
      <c r="C261" s="123" t="s">
        <v>8</v>
      </c>
      <c r="D261" s="123" t="s">
        <v>162</v>
      </c>
      <c r="E261" s="103" t="s">
        <v>328</v>
      </c>
      <c r="F261" s="123" t="s">
        <v>130</v>
      </c>
      <c r="G261" s="123" t="s">
        <v>211</v>
      </c>
      <c r="H261" s="124"/>
      <c r="I261" s="9"/>
      <c r="J261" s="171">
        <f t="shared" si="107"/>
        <v>16</v>
      </c>
      <c r="K261" s="171">
        <f t="shared" si="107"/>
        <v>15.7</v>
      </c>
      <c r="L261" s="115">
        <f t="shared" si="108"/>
        <v>98.125</v>
      </c>
      <c r="M261" s="186"/>
    </row>
    <row r="262" spans="1:13" x14ac:dyDescent="0.2">
      <c r="A262" s="105" t="s">
        <v>275</v>
      </c>
      <c r="B262" s="123" t="s">
        <v>162</v>
      </c>
      <c r="C262" s="123" t="s">
        <v>8</v>
      </c>
      <c r="D262" s="123" t="s">
        <v>162</v>
      </c>
      <c r="E262" s="103" t="s">
        <v>328</v>
      </c>
      <c r="F262" s="123" t="s">
        <v>130</v>
      </c>
      <c r="G262" s="123" t="s">
        <v>211</v>
      </c>
      <c r="H262" s="123" t="s">
        <v>176</v>
      </c>
      <c r="I262" s="9"/>
      <c r="J262" s="171">
        <f t="shared" si="107"/>
        <v>16</v>
      </c>
      <c r="K262" s="171">
        <f t="shared" si="107"/>
        <v>15.7</v>
      </c>
      <c r="L262" s="115">
        <f t="shared" si="108"/>
        <v>98.125</v>
      </c>
      <c r="M262" s="186"/>
    </row>
    <row r="263" spans="1:13" ht="63.75" x14ac:dyDescent="0.2">
      <c r="A263" s="105" t="s">
        <v>315</v>
      </c>
      <c r="B263" s="123" t="s">
        <v>162</v>
      </c>
      <c r="C263" s="123" t="s">
        <v>8</v>
      </c>
      <c r="D263" s="123" t="s">
        <v>162</v>
      </c>
      <c r="E263" s="103" t="s">
        <v>328</v>
      </c>
      <c r="F263" s="123" t="s">
        <v>130</v>
      </c>
      <c r="G263" s="123" t="s">
        <v>211</v>
      </c>
      <c r="H263" s="123" t="s">
        <v>176</v>
      </c>
      <c r="I263" s="7">
        <v>902</v>
      </c>
      <c r="J263" s="171">
        <f>'Приложение 2'!J377</f>
        <v>16</v>
      </c>
      <c r="K263" s="171">
        <f>'Приложение 2'!K377</f>
        <v>15.7</v>
      </c>
      <c r="L263" s="115">
        <f t="shared" si="108"/>
        <v>98.125</v>
      </c>
      <c r="M263" s="186"/>
    </row>
    <row r="264" spans="1:13" ht="51" x14ac:dyDescent="0.2">
      <c r="A264" s="102" t="s">
        <v>232</v>
      </c>
      <c r="B264" s="123" t="s">
        <v>162</v>
      </c>
      <c r="C264" s="123" t="s">
        <v>8</v>
      </c>
      <c r="D264" s="123" t="s">
        <v>162</v>
      </c>
      <c r="E264" s="103" t="s">
        <v>328</v>
      </c>
      <c r="F264" s="123" t="s">
        <v>229</v>
      </c>
      <c r="G264" s="124"/>
      <c r="H264" s="124"/>
      <c r="I264" s="9"/>
      <c r="J264" s="171">
        <f t="shared" ref="J264:J267" si="109">J265</f>
        <v>7985.3</v>
      </c>
      <c r="K264" s="171">
        <f t="shared" ref="K264:K267" si="110">K265</f>
        <v>1504.2</v>
      </c>
      <c r="L264" s="115">
        <f t="shared" si="87"/>
        <v>18.837113195496723</v>
      </c>
      <c r="M264" s="186"/>
    </row>
    <row r="265" spans="1:13" x14ac:dyDescent="0.2">
      <c r="A265" s="102" t="s">
        <v>256</v>
      </c>
      <c r="B265" s="123" t="s">
        <v>162</v>
      </c>
      <c r="C265" s="123" t="s">
        <v>8</v>
      </c>
      <c r="D265" s="123" t="s">
        <v>162</v>
      </c>
      <c r="E265" s="103" t="s">
        <v>328</v>
      </c>
      <c r="F265" s="123" t="s">
        <v>252</v>
      </c>
      <c r="G265" s="124"/>
      <c r="H265" s="124"/>
      <c r="I265" s="9"/>
      <c r="J265" s="171">
        <f t="shared" si="109"/>
        <v>7985.3</v>
      </c>
      <c r="K265" s="171">
        <f t="shared" si="110"/>
        <v>1504.2</v>
      </c>
      <c r="L265" s="115">
        <f t="shared" si="87"/>
        <v>18.837113195496723</v>
      </c>
      <c r="M265" s="186"/>
    </row>
    <row r="266" spans="1:13" x14ac:dyDescent="0.2">
      <c r="A266" s="105" t="s">
        <v>214</v>
      </c>
      <c r="B266" s="123" t="s">
        <v>162</v>
      </c>
      <c r="C266" s="123" t="s">
        <v>8</v>
      </c>
      <c r="D266" s="123" t="s">
        <v>162</v>
      </c>
      <c r="E266" s="103" t="s">
        <v>328</v>
      </c>
      <c r="F266" s="123" t="s">
        <v>252</v>
      </c>
      <c r="G266" s="123" t="s">
        <v>211</v>
      </c>
      <c r="H266" s="124"/>
      <c r="I266" s="9"/>
      <c r="J266" s="171">
        <f t="shared" si="109"/>
        <v>7985.3</v>
      </c>
      <c r="K266" s="171">
        <f t="shared" si="110"/>
        <v>1504.2</v>
      </c>
      <c r="L266" s="115">
        <f t="shared" si="87"/>
        <v>18.837113195496723</v>
      </c>
      <c r="M266" s="186"/>
    </row>
    <row r="267" spans="1:13" x14ac:dyDescent="0.2">
      <c r="A267" s="105" t="s">
        <v>275</v>
      </c>
      <c r="B267" s="123" t="s">
        <v>162</v>
      </c>
      <c r="C267" s="123" t="s">
        <v>8</v>
      </c>
      <c r="D267" s="123" t="s">
        <v>162</v>
      </c>
      <c r="E267" s="103" t="s">
        <v>328</v>
      </c>
      <c r="F267" s="123" t="s">
        <v>252</v>
      </c>
      <c r="G267" s="123" t="s">
        <v>211</v>
      </c>
      <c r="H267" s="123" t="s">
        <v>176</v>
      </c>
      <c r="I267" s="9"/>
      <c r="J267" s="171">
        <f t="shared" si="109"/>
        <v>7985.3</v>
      </c>
      <c r="K267" s="171">
        <f t="shared" si="110"/>
        <v>1504.2</v>
      </c>
      <c r="L267" s="115">
        <f t="shared" ref="L267:L299" si="111">K267/J267*100</f>
        <v>18.837113195496723</v>
      </c>
      <c r="M267" s="186"/>
    </row>
    <row r="268" spans="1:13" ht="63.75" x14ac:dyDescent="0.2">
      <c r="A268" s="105" t="s">
        <v>315</v>
      </c>
      <c r="B268" s="123" t="s">
        <v>162</v>
      </c>
      <c r="C268" s="123" t="s">
        <v>8</v>
      </c>
      <c r="D268" s="123" t="s">
        <v>162</v>
      </c>
      <c r="E268" s="103" t="s">
        <v>328</v>
      </c>
      <c r="F268" s="123" t="s">
        <v>252</v>
      </c>
      <c r="G268" s="123" t="s">
        <v>211</v>
      </c>
      <c r="H268" s="123" t="s">
        <v>176</v>
      </c>
      <c r="I268" s="7">
        <v>902</v>
      </c>
      <c r="J268" s="171">
        <f>'Приложение 2'!J379</f>
        <v>7985.3</v>
      </c>
      <c r="K268" s="171">
        <f>'Приложение 2'!K379</f>
        <v>1504.2</v>
      </c>
      <c r="L268" s="115">
        <f t="shared" si="111"/>
        <v>18.837113195496723</v>
      </c>
      <c r="M268" s="186"/>
    </row>
    <row r="269" spans="1:13" ht="25.5" x14ac:dyDescent="0.2">
      <c r="A269" s="105" t="s">
        <v>440</v>
      </c>
      <c r="B269" s="123" t="s">
        <v>162</v>
      </c>
      <c r="C269" s="123" t="s">
        <v>8</v>
      </c>
      <c r="D269" s="123" t="s">
        <v>437</v>
      </c>
      <c r="E269" s="123"/>
      <c r="F269" s="123"/>
      <c r="G269" s="124"/>
      <c r="H269" s="124"/>
      <c r="I269" s="9"/>
      <c r="J269" s="171">
        <f>J270</f>
        <v>5566.2</v>
      </c>
      <c r="K269" s="171">
        <f t="shared" ref="K269" si="112">K270</f>
        <v>0</v>
      </c>
      <c r="L269" s="115">
        <f t="shared" si="111"/>
        <v>0</v>
      </c>
      <c r="M269" s="186"/>
    </row>
    <row r="270" spans="1:13" ht="51" x14ac:dyDescent="0.2">
      <c r="A270" s="108" t="s">
        <v>441</v>
      </c>
      <c r="B270" s="123" t="s">
        <v>162</v>
      </c>
      <c r="C270" s="123" t="s">
        <v>8</v>
      </c>
      <c r="D270" s="123" t="s">
        <v>437</v>
      </c>
      <c r="E270" s="103" t="s">
        <v>439</v>
      </c>
      <c r="F270" s="123"/>
      <c r="G270" s="123"/>
      <c r="H270" s="123"/>
      <c r="I270" s="7"/>
      <c r="J270" s="171">
        <f>J271</f>
        <v>5566.2</v>
      </c>
      <c r="K270" s="171">
        <f t="shared" ref="K270:K274" si="113">K271</f>
        <v>0</v>
      </c>
      <c r="L270" s="115">
        <f t="shared" si="111"/>
        <v>0</v>
      </c>
      <c r="M270" s="186"/>
    </row>
    <row r="271" spans="1:13" ht="51" x14ac:dyDescent="0.2">
      <c r="A271" s="102" t="s">
        <v>232</v>
      </c>
      <c r="B271" s="123" t="s">
        <v>162</v>
      </c>
      <c r="C271" s="123" t="s">
        <v>8</v>
      </c>
      <c r="D271" s="123" t="s">
        <v>437</v>
      </c>
      <c r="E271" s="103" t="s">
        <v>439</v>
      </c>
      <c r="F271" s="123" t="s">
        <v>229</v>
      </c>
      <c r="G271" s="124"/>
      <c r="H271" s="124"/>
      <c r="I271" s="9"/>
      <c r="J271" s="171">
        <f t="shared" ref="J271:J274" si="114">J272</f>
        <v>5566.2</v>
      </c>
      <c r="K271" s="171">
        <f t="shared" si="113"/>
        <v>0</v>
      </c>
      <c r="L271" s="115">
        <f t="shared" si="111"/>
        <v>0</v>
      </c>
      <c r="M271" s="186"/>
    </row>
    <row r="272" spans="1:13" ht="12.75" customHeight="1" x14ac:dyDescent="0.2">
      <c r="A272" s="102" t="s">
        <v>256</v>
      </c>
      <c r="B272" s="123" t="s">
        <v>162</v>
      </c>
      <c r="C272" s="123" t="s">
        <v>8</v>
      </c>
      <c r="D272" s="123" t="s">
        <v>437</v>
      </c>
      <c r="E272" s="103" t="s">
        <v>439</v>
      </c>
      <c r="F272" s="123" t="s">
        <v>252</v>
      </c>
      <c r="G272" s="124"/>
      <c r="H272" s="124"/>
      <c r="I272" s="9"/>
      <c r="J272" s="171">
        <f t="shared" si="114"/>
        <v>5566.2</v>
      </c>
      <c r="K272" s="171">
        <f t="shared" si="113"/>
        <v>0</v>
      </c>
      <c r="L272" s="115">
        <f t="shared" si="111"/>
        <v>0</v>
      </c>
      <c r="M272" s="186"/>
    </row>
    <row r="273" spans="1:13" ht="10.5" customHeight="1" x14ac:dyDescent="0.2">
      <c r="A273" s="105" t="s">
        <v>214</v>
      </c>
      <c r="B273" s="123" t="s">
        <v>162</v>
      </c>
      <c r="C273" s="123" t="s">
        <v>8</v>
      </c>
      <c r="D273" s="123" t="s">
        <v>437</v>
      </c>
      <c r="E273" s="103" t="s">
        <v>439</v>
      </c>
      <c r="F273" s="123" t="s">
        <v>252</v>
      </c>
      <c r="G273" s="123" t="s">
        <v>211</v>
      </c>
      <c r="H273" s="124"/>
      <c r="I273" s="9"/>
      <c r="J273" s="171">
        <f t="shared" si="114"/>
        <v>5566.2</v>
      </c>
      <c r="K273" s="171">
        <f t="shared" si="113"/>
        <v>0</v>
      </c>
      <c r="L273" s="115">
        <f t="shared" si="111"/>
        <v>0</v>
      </c>
      <c r="M273" s="186"/>
    </row>
    <row r="274" spans="1:13" ht="12" customHeight="1" x14ac:dyDescent="0.2">
      <c r="A274" s="105" t="s">
        <v>275</v>
      </c>
      <c r="B274" s="123" t="s">
        <v>162</v>
      </c>
      <c r="C274" s="123" t="s">
        <v>8</v>
      </c>
      <c r="D274" s="123" t="s">
        <v>437</v>
      </c>
      <c r="E274" s="103" t="s">
        <v>439</v>
      </c>
      <c r="F274" s="123" t="s">
        <v>252</v>
      </c>
      <c r="G274" s="123" t="s">
        <v>211</v>
      </c>
      <c r="H274" s="123" t="s">
        <v>176</v>
      </c>
      <c r="I274" s="9"/>
      <c r="J274" s="171">
        <f t="shared" si="114"/>
        <v>5566.2</v>
      </c>
      <c r="K274" s="171">
        <f t="shared" si="113"/>
        <v>0</v>
      </c>
      <c r="L274" s="115">
        <f t="shared" si="111"/>
        <v>0</v>
      </c>
      <c r="M274" s="186"/>
    </row>
    <row r="275" spans="1:13" ht="48" customHeight="1" x14ac:dyDescent="0.2">
      <c r="A275" s="105" t="s">
        <v>240</v>
      </c>
      <c r="B275" s="123" t="s">
        <v>162</v>
      </c>
      <c r="C275" s="123" t="s">
        <v>8</v>
      </c>
      <c r="D275" s="123" t="s">
        <v>437</v>
      </c>
      <c r="E275" s="103" t="s">
        <v>439</v>
      </c>
      <c r="F275" s="123" t="s">
        <v>252</v>
      </c>
      <c r="G275" s="123" t="s">
        <v>211</v>
      </c>
      <c r="H275" s="123" t="s">
        <v>176</v>
      </c>
      <c r="I275" s="7">
        <v>901</v>
      </c>
      <c r="J275" s="171">
        <f>'Приложение 2'!J251</f>
        <v>5566.2</v>
      </c>
      <c r="K275" s="171">
        <f>'Приложение 2'!K251</f>
        <v>0</v>
      </c>
      <c r="L275" s="115">
        <f t="shared" si="111"/>
        <v>0</v>
      </c>
      <c r="M275" s="186"/>
    </row>
    <row r="276" spans="1:13" ht="63.75" x14ac:dyDescent="0.2">
      <c r="A276" s="105" t="s">
        <v>236</v>
      </c>
      <c r="B276" s="123" t="s">
        <v>235</v>
      </c>
      <c r="C276" s="123" t="s">
        <v>156</v>
      </c>
      <c r="D276" s="123"/>
      <c r="E276" s="123"/>
      <c r="F276" s="123"/>
      <c r="G276" s="123"/>
      <c r="H276" s="123"/>
      <c r="I276" s="7"/>
      <c r="J276" s="171">
        <f>J277</f>
        <v>110.3</v>
      </c>
      <c r="K276" s="171">
        <f t="shared" ref="K276" si="115">K277</f>
        <v>26.4</v>
      </c>
      <c r="L276" s="115">
        <f t="shared" si="111"/>
        <v>23.934723481414323</v>
      </c>
      <c r="M276" s="186"/>
    </row>
    <row r="277" spans="1:13" ht="38.25" x14ac:dyDescent="0.2">
      <c r="A277" s="105" t="s">
        <v>237</v>
      </c>
      <c r="B277" s="123" t="s">
        <v>235</v>
      </c>
      <c r="C277" s="123" t="s">
        <v>156</v>
      </c>
      <c r="D277" s="123" t="s">
        <v>110</v>
      </c>
      <c r="E277" s="123"/>
      <c r="F277" s="123"/>
      <c r="G277" s="124"/>
      <c r="H277" s="124"/>
      <c r="I277" s="9"/>
      <c r="J277" s="171">
        <f>J278</f>
        <v>110.3</v>
      </c>
      <c r="K277" s="171">
        <f t="shared" ref="K277:K282" si="116">K278</f>
        <v>26.4</v>
      </c>
      <c r="L277" s="115">
        <f t="shared" si="111"/>
        <v>23.934723481414323</v>
      </c>
      <c r="M277" s="186"/>
    </row>
    <row r="278" spans="1:13" ht="25.5" x14ac:dyDescent="0.2">
      <c r="A278" s="108" t="s">
        <v>239</v>
      </c>
      <c r="B278" s="123" t="s">
        <v>235</v>
      </c>
      <c r="C278" s="123" t="s">
        <v>156</v>
      </c>
      <c r="D278" s="123" t="s">
        <v>110</v>
      </c>
      <c r="E278" s="103" t="s">
        <v>238</v>
      </c>
      <c r="F278" s="123"/>
      <c r="G278" s="123"/>
      <c r="H278" s="123"/>
      <c r="I278" s="7"/>
      <c r="J278" s="171">
        <f>J279</f>
        <v>110.3</v>
      </c>
      <c r="K278" s="171">
        <f t="shared" si="116"/>
        <v>26.4</v>
      </c>
      <c r="L278" s="115">
        <f t="shared" si="111"/>
        <v>23.934723481414323</v>
      </c>
      <c r="M278" s="186"/>
    </row>
    <row r="279" spans="1:13" ht="38.25" x14ac:dyDescent="0.2">
      <c r="A279" s="102" t="s">
        <v>131</v>
      </c>
      <c r="B279" s="123" t="s">
        <v>235</v>
      </c>
      <c r="C279" s="123" t="s">
        <v>156</v>
      </c>
      <c r="D279" s="123" t="s">
        <v>110</v>
      </c>
      <c r="E279" s="103" t="s">
        <v>238</v>
      </c>
      <c r="F279" s="123" t="s">
        <v>129</v>
      </c>
      <c r="G279" s="124"/>
      <c r="H279" s="124"/>
      <c r="I279" s="9"/>
      <c r="J279" s="171">
        <f t="shared" ref="J279:J282" si="117">J280</f>
        <v>110.3</v>
      </c>
      <c r="K279" s="171">
        <f t="shared" si="116"/>
        <v>26.4</v>
      </c>
      <c r="L279" s="115">
        <f t="shared" si="111"/>
        <v>23.934723481414323</v>
      </c>
      <c r="M279" s="186"/>
    </row>
    <row r="280" spans="1:13" ht="38.25" x14ac:dyDescent="0.2">
      <c r="A280" s="102" t="s">
        <v>132</v>
      </c>
      <c r="B280" s="123" t="s">
        <v>235</v>
      </c>
      <c r="C280" s="123" t="s">
        <v>156</v>
      </c>
      <c r="D280" s="123" t="s">
        <v>110</v>
      </c>
      <c r="E280" s="103" t="s">
        <v>238</v>
      </c>
      <c r="F280" s="123" t="s">
        <v>130</v>
      </c>
      <c r="G280" s="124"/>
      <c r="H280" s="124"/>
      <c r="I280" s="9"/>
      <c r="J280" s="171">
        <f t="shared" si="117"/>
        <v>110.3</v>
      </c>
      <c r="K280" s="171">
        <f t="shared" si="116"/>
        <v>26.4</v>
      </c>
      <c r="L280" s="115">
        <f t="shared" si="111"/>
        <v>23.934723481414323</v>
      </c>
      <c r="M280" s="186"/>
    </row>
    <row r="281" spans="1:13" x14ac:dyDescent="0.2">
      <c r="A281" s="105" t="s">
        <v>233</v>
      </c>
      <c r="B281" s="123" t="s">
        <v>235</v>
      </c>
      <c r="C281" s="123" t="s">
        <v>156</v>
      </c>
      <c r="D281" s="123" t="s">
        <v>110</v>
      </c>
      <c r="E281" s="103" t="s">
        <v>238</v>
      </c>
      <c r="F281" s="123" t="s">
        <v>130</v>
      </c>
      <c r="G281" s="123" t="s">
        <v>18</v>
      </c>
      <c r="H281" s="124"/>
      <c r="I281" s="9"/>
      <c r="J281" s="171">
        <f t="shared" si="117"/>
        <v>110.3</v>
      </c>
      <c r="K281" s="171">
        <f t="shared" si="116"/>
        <v>26.4</v>
      </c>
      <c r="L281" s="115">
        <f t="shared" si="111"/>
        <v>23.934723481414323</v>
      </c>
      <c r="M281" s="186"/>
    </row>
    <row r="282" spans="1:13" x14ac:dyDescent="0.2">
      <c r="A282" s="105" t="s">
        <v>234</v>
      </c>
      <c r="B282" s="123" t="s">
        <v>235</v>
      </c>
      <c r="C282" s="123" t="s">
        <v>156</v>
      </c>
      <c r="D282" s="123" t="s">
        <v>110</v>
      </c>
      <c r="E282" s="103" t="s">
        <v>238</v>
      </c>
      <c r="F282" s="123" t="s">
        <v>130</v>
      </c>
      <c r="G282" s="123" t="s">
        <v>18</v>
      </c>
      <c r="H282" s="123" t="s">
        <v>110</v>
      </c>
      <c r="I282" s="9"/>
      <c r="J282" s="171">
        <f t="shared" si="117"/>
        <v>110.3</v>
      </c>
      <c r="K282" s="171">
        <f t="shared" si="116"/>
        <v>26.4</v>
      </c>
      <c r="L282" s="115">
        <f t="shared" si="111"/>
        <v>23.934723481414323</v>
      </c>
      <c r="M282" s="186"/>
    </row>
    <row r="283" spans="1:13" ht="51" x14ac:dyDescent="0.2">
      <c r="A283" s="125" t="s">
        <v>108</v>
      </c>
      <c r="B283" s="126" t="s">
        <v>235</v>
      </c>
      <c r="C283" s="126" t="s">
        <v>156</v>
      </c>
      <c r="D283" s="126" t="s">
        <v>110</v>
      </c>
      <c r="E283" s="127" t="s">
        <v>238</v>
      </c>
      <c r="F283" s="126" t="s">
        <v>130</v>
      </c>
      <c r="G283" s="126" t="s">
        <v>18</v>
      </c>
      <c r="H283" s="126" t="s">
        <v>110</v>
      </c>
      <c r="I283" s="128">
        <v>900</v>
      </c>
      <c r="J283" s="172">
        <f>'Приложение 2'!J176</f>
        <v>110.3</v>
      </c>
      <c r="K283" s="172">
        <f>'Приложение 2'!K176</f>
        <v>26.4</v>
      </c>
      <c r="L283" s="239">
        <f t="shared" si="111"/>
        <v>23.934723481414323</v>
      </c>
      <c r="M283" s="186"/>
    </row>
    <row r="284" spans="1:13" ht="89.25" x14ac:dyDescent="0.2">
      <c r="A284" s="105" t="s">
        <v>481</v>
      </c>
      <c r="B284" s="197" t="s">
        <v>170</v>
      </c>
      <c r="C284" s="197"/>
      <c r="D284" s="197"/>
      <c r="E284" s="103"/>
      <c r="F284" s="197"/>
      <c r="G284" s="197"/>
      <c r="H284" s="197"/>
      <c r="I284" s="119"/>
      <c r="J284" s="241">
        <f>J285</f>
        <v>20865</v>
      </c>
      <c r="K284" s="241">
        <f>K285</f>
        <v>0</v>
      </c>
      <c r="L284" s="242">
        <f t="shared" si="111"/>
        <v>0</v>
      </c>
      <c r="M284" s="186"/>
    </row>
    <row r="285" spans="1:13" ht="25.5" x14ac:dyDescent="0.2">
      <c r="A285" s="105" t="s">
        <v>482</v>
      </c>
      <c r="B285" s="197" t="s">
        <v>170</v>
      </c>
      <c r="C285" s="197" t="s">
        <v>8</v>
      </c>
      <c r="D285" s="197"/>
      <c r="E285" s="103"/>
      <c r="F285" s="197"/>
      <c r="G285" s="197"/>
      <c r="H285" s="197"/>
      <c r="I285" s="119"/>
      <c r="J285" s="241">
        <f>J286+J293</f>
        <v>20865</v>
      </c>
      <c r="K285" s="241">
        <f>K286+K293</f>
        <v>0</v>
      </c>
      <c r="L285" s="242">
        <f t="shared" si="111"/>
        <v>0</v>
      </c>
      <c r="M285" s="186"/>
    </row>
    <row r="286" spans="1:13" ht="54" customHeight="1" x14ac:dyDescent="0.2">
      <c r="A286" s="105" t="s">
        <v>486</v>
      </c>
      <c r="B286" s="197" t="s">
        <v>170</v>
      </c>
      <c r="C286" s="197" t="s">
        <v>8</v>
      </c>
      <c r="D286" s="197" t="s">
        <v>113</v>
      </c>
      <c r="E286" s="103"/>
      <c r="F286" s="197"/>
      <c r="G286" s="197"/>
      <c r="H286" s="197"/>
      <c r="I286" s="119"/>
      <c r="J286" s="241">
        <f t="shared" ref="J286:J291" si="118">J287</f>
        <v>17970.400000000001</v>
      </c>
      <c r="K286" s="241">
        <f t="shared" ref="K286:K291" si="119">K287</f>
        <v>0</v>
      </c>
      <c r="L286" s="242">
        <f t="shared" si="111"/>
        <v>0</v>
      </c>
      <c r="M286" s="186"/>
    </row>
    <row r="287" spans="1:13" ht="38.25" x14ac:dyDescent="0.2">
      <c r="A287" s="121" t="s">
        <v>487</v>
      </c>
      <c r="B287" s="197" t="s">
        <v>170</v>
      </c>
      <c r="C287" s="197" t="s">
        <v>8</v>
      </c>
      <c r="D287" s="197" t="s">
        <v>113</v>
      </c>
      <c r="E287" s="103" t="s">
        <v>485</v>
      </c>
      <c r="F287" s="197"/>
      <c r="G287" s="197"/>
      <c r="H287" s="197"/>
      <c r="I287" s="119"/>
      <c r="J287" s="241">
        <f t="shared" si="118"/>
        <v>17970.400000000001</v>
      </c>
      <c r="K287" s="241">
        <f t="shared" si="119"/>
        <v>0</v>
      </c>
      <c r="L287" s="242">
        <f t="shared" si="111"/>
        <v>0</v>
      </c>
      <c r="M287" s="186"/>
    </row>
    <row r="288" spans="1:13" ht="38.25" x14ac:dyDescent="0.2">
      <c r="A288" s="102" t="s">
        <v>131</v>
      </c>
      <c r="B288" s="197" t="s">
        <v>170</v>
      </c>
      <c r="C288" s="197" t="s">
        <v>8</v>
      </c>
      <c r="D288" s="197" t="s">
        <v>113</v>
      </c>
      <c r="E288" s="103" t="s">
        <v>485</v>
      </c>
      <c r="F288" s="197" t="s">
        <v>129</v>
      </c>
      <c r="G288" s="197"/>
      <c r="H288" s="197"/>
      <c r="I288" s="119"/>
      <c r="J288" s="241">
        <f t="shared" si="118"/>
        <v>17970.400000000001</v>
      </c>
      <c r="K288" s="241">
        <f t="shared" si="119"/>
        <v>0</v>
      </c>
      <c r="L288" s="242">
        <f t="shared" si="111"/>
        <v>0</v>
      </c>
      <c r="M288" s="186"/>
    </row>
    <row r="289" spans="1:13" ht="38.25" x14ac:dyDescent="0.2">
      <c r="A289" s="102" t="s">
        <v>132</v>
      </c>
      <c r="B289" s="197" t="s">
        <v>170</v>
      </c>
      <c r="C289" s="197" t="s">
        <v>8</v>
      </c>
      <c r="D289" s="197" t="s">
        <v>113</v>
      </c>
      <c r="E289" s="103" t="s">
        <v>485</v>
      </c>
      <c r="F289" s="197" t="s">
        <v>130</v>
      </c>
      <c r="G289" s="197"/>
      <c r="H289" s="197"/>
      <c r="I289" s="119"/>
      <c r="J289" s="241">
        <f t="shared" si="118"/>
        <v>17970.400000000001</v>
      </c>
      <c r="K289" s="241">
        <f t="shared" si="119"/>
        <v>0</v>
      </c>
      <c r="L289" s="242">
        <f t="shared" si="111"/>
        <v>0</v>
      </c>
      <c r="M289" s="186"/>
    </row>
    <row r="290" spans="1:13" x14ac:dyDescent="0.2">
      <c r="A290" s="105" t="s">
        <v>186</v>
      </c>
      <c r="B290" s="197" t="s">
        <v>170</v>
      </c>
      <c r="C290" s="197" t="s">
        <v>8</v>
      </c>
      <c r="D290" s="197" t="s">
        <v>113</v>
      </c>
      <c r="E290" s="103" t="s">
        <v>485</v>
      </c>
      <c r="F290" s="197" t="s">
        <v>130</v>
      </c>
      <c r="G290" s="197" t="s">
        <v>123</v>
      </c>
      <c r="H290" s="197"/>
      <c r="I290" s="119"/>
      <c r="J290" s="241">
        <f t="shared" si="118"/>
        <v>17970.400000000001</v>
      </c>
      <c r="K290" s="241">
        <f t="shared" si="119"/>
        <v>0</v>
      </c>
      <c r="L290" s="242">
        <f t="shared" si="111"/>
        <v>0</v>
      </c>
      <c r="M290" s="186"/>
    </row>
    <row r="291" spans="1:13" ht="25.5" x14ac:dyDescent="0.2">
      <c r="A291" s="105" t="s">
        <v>202</v>
      </c>
      <c r="B291" s="197" t="s">
        <v>170</v>
      </c>
      <c r="C291" s="197" t="s">
        <v>8</v>
      </c>
      <c r="D291" s="197" t="s">
        <v>113</v>
      </c>
      <c r="E291" s="103" t="s">
        <v>485</v>
      </c>
      <c r="F291" s="197" t="s">
        <v>130</v>
      </c>
      <c r="G291" s="197" t="s">
        <v>123</v>
      </c>
      <c r="H291" s="197" t="s">
        <v>201</v>
      </c>
      <c r="I291" s="119"/>
      <c r="J291" s="241">
        <f t="shared" si="118"/>
        <v>17970.400000000001</v>
      </c>
      <c r="K291" s="241">
        <f t="shared" si="119"/>
        <v>0</v>
      </c>
      <c r="L291" s="242">
        <f t="shared" si="111"/>
        <v>0</v>
      </c>
      <c r="M291" s="186"/>
    </row>
    <row r="292" spans="1:13" ht="51" x14ac:dyDescent="0.2">
      <c r="A292" s="105" t="s">
        <v>108</v>
      </c>
      <c r="B292" s="197" t="s">
        <v>170</v>
      </c>
      <c r="C292" s="197" t="s">
        <v>8</v>
      </c>
      <c r="D292" s="197" t="s">
        <v>113</v>
      </c>
      <c r="E292" s="103" t="s">
        <v>485</v>
      </c>
      <c r="F292" s="197" t="s">
        <v>130</v>
      </c>
      <c r="G292" s="197" t="s">
        <v>123</v>
      </c>
      <c r="H292" s="197" t="s">
        <v>201</v>
      </c>
      <c r="I292" s="119">
        <v>900</v>
      </c>
      <c r="J292" s="241">
        <f>'Приложение 2'!J130</f>
        <v>17970.400000000001</v>
      </c>
      <c r="K292" s="241">
        <f>'Приложение 2'!K130</f>
        <v>0</v>
      </c>
      <c r="L292" s="242">
        <f t="shared" si="111"/>
        <v>0</v>
      </c>
      <c r="M292" s="186"/>
    </row>
    <row r="293" spans="1:13" ht="51" x14ac:dyDescent="0.2">
      <c r="A293" s="105" t="s">
        <v>483</v>
      </c>
      <c r="B293" s="197" t="s">
        <v>170</v>
      </c>
      <c r="C293" s="197" t="s">
        <v>8</v>
      </c>
      <c r="D293" s="197" t="s">
        <v>176</v>
      </c>
      <c r="E293" s="103"/>
      <c r="F293" s="197"/>
      <c r="G293" s="197"/>
      <c r="H293" s="197"/>
      <c r="I293" s="119"/>
      <c r="J293" s="241">
        <f>J294</f>
        <v>2894.6</v>
      </c>
      <c r="K293" s="241">
        <f>K294</f>
        <v>0</v>
      </c>
      <c r="L293" s="242">
        <f t="shared" si="111"/>
        <v>0</v>
      </c>
      <c r="M293" s="186"/>
    </row>
    <row r="294" spans="1:13" ht="51" x14ac:dyDescent="0.2">
      <c r="A294" s="121" t="s">
        <v>484</v>
      </c>
      <c r="B294" s="197" t="s">
        <v>170</v>
      </c>
      <c r="C294" s="197" t="s">
        <v>8</v>
      </c>
      <c r="D294" s="197" t="s">
        <v>176</v>
      </c>
      <c r="E294" s="103" t="s">
        <v>479</v>
      </c>
      <c r="F294" s="197"/>
      <c r="G294" s="197"/>
      <c r="H294" s="197"/>
      <c r="I294" s="119"/>
      <c r="J294" s="241">
        <f t="shared" ref="J294:J298" si="120">J295</f>
        <v>2894.6</v>
      </c>
      <c r="K294" s="241">
        <f t="shared" ref="K294:K298" si="121">K295</f>
        <v>0</v>
      </c>
      <c r="L294" s="242">
        <f t="shared" si="111"/>
        <v>0</v>
      </c>
      <c r="M294" s="186"/>
    </row>
    <row r="295" spans="1:13" ht="38.25" x14ac:dyDescent="0.2">
      <c r="A295" s="102" t="s">
        <v>131</v>
      </c>
      <c r="B295" s="197" t="s">
        <v>170</v>
      </c>
      <c r="C295" s="197" t="s">
        <v>8</v>
      </c>
      <c r="D295" s="197" t="s">
        <v>176</v>
      </c>
      <c r="E295" s="103" t="s">
        <v>479</v>
      </c>
      <c r="F295" s="197" t="s">
        <v>129</v>
      </c>
      <c r="G295" s="197"/>
      <c r="H295" s="197"/>
      <c r="I295" s="119"/>
      <c r="J295" s="241">
        <f t="shared" si="120"/>
        <v>2894.6</v>
      </c>
      <c r="K295" s="241">
        <f t="shared" si="121"/>
        <v>0</v>
      </c>
      <c r="L295" s="242">
        <f t="shared" si="111"/>
        <v>0</v>
      </c>
      <c r="M295" s="186"/>
    </row>
    <row r="296" spans="1:13" ht="38.25" x14ac:dyDescent="0.2">
      <c r="A296" s="147" t="s">
        <v>132</v>
      </c>
      <c r="B296" s="129" t="s">
        <v>170</v>
      </c>
      <c r="C296" s="129" t="s">
        <v>8</v>
      </c>
      <c r="D296" s="129" t="s">
        <v>176</v>
      </c>
      <c r="E296" s="130" t="s">
        <v>479</v>
      </c>
      <c r="F296" s="129" t="s">
        <v>130</v>
      </c>
      <c r="G296" s="129"/>
      <c r="H296" s="129"/>
      <c r="I296" s="131"/>
      <c r="J296" s="173">
        <f t="shared" si="120"/>
        <v>2894.6</v>
      </c>
      <c r="K296" s="173">
        <f t="shared" si="121"/>
        <v>0</v>
      </c>
      <c r="L296" s="240">
        <f t="shared" si="111"/>
        <v>0</v>
      </c>
      <c r="M296" s="186"/>
    </row>
    <row r="297" spans="1:13" x14ac:dyDescent="0.2">
      <c r="A297" s="105" t="s">
        <v>186</v>
      </c>
      <c r="B297" s="123" t="s">
        <v>170</v>
      </c>
      <c r="C297" s="123" t="s">
        <v>8</v>
      </c>
      <c r="D297" s="123" t="s">
        <v>176</v>
      </c>
      <c r="E297" s="103" t="s">
        <v>479</v>
      </c>
      <c r="F297" s="123" t="s">
        <v>130</v>
      </c>
      <c r="G297" s="123" t="s">
        <v>123</v>
      </c>
      <c r="H297" s="123"/>
      <c r="I297" s="7"/>
      <c r="J297" s="171">
        <f t="shared" si="120"/>
        <v>2894.6</v>
      </c>
      <c r="K297" s="171">
        <f t="shared" si="121"/>
        <v>0</v>
      </c>
      <c r="L297" s="115">
        <f t="shared" si="111"/>
        <v>0</v>
      </c>
      <c r="M297" s="186"/>
    </row>
    <row r="298" spans="1:13" ht="12" customHeight="1" x14ac:dyDescent="0.2">
      <c r="A298" s="105" t="s">
        <v>480</v>
      </c>
      <c r="B298" s="123" t="s">
        <v>170</v>
      </c>
      <c r="C298" s="123" t="s">
        <v>8</v>
      </c>
      <c r="D298" s="123" t="s">
        <v>176</v>
      </c>
      <c r="E298" s="103" t="s">
        <v>479</v>
      </c>
      <c r="F298" s="123" t="s">
        <v>130</v>
      </c>
      <c r="G298" s="123" t="s">
        <v>123</v>
      </c>
      <c r="H298" s="123" t="s">
        <v>282</v>
      </c>
      <c r="I298" s="7"/>
      <c r="J298" s="171">
        <f t="shared" si="120"/>
        <v>2894.6</v>
      </c>
      <c r="K298" s="171">
        <f t="shared" si="121"/>
        <v>0</v>
      </c>
      <c r="L298" s="115">
        <f t="shared" si="111"/>
        <v>0</v>
      </c>
      <c r="M298" s="186"/>
    </row>
    <row r="299" spans="1:13" ht="51" x14ac:dyDescent="0.2">
      <c r="A299" s="105" t="s">
        <v>108</v>
      </c>
      <c r="B299" s="123" t="s">
        <v>170</v>
      </c>
      <c r="C299" s="123" t="s">
        <v>8</v>
      </c>
      <c r="D299" s="123" t="s">
        <v>176</v>
      </c>
      <c r="E299" s="103" t="s">
        <v>479</v>
      </c>
      <c r="F299" s="123" t="s">
        <v>130</v>
      </c>
      <c r="G299" s="123" t="s">
        <v>123</v>
      </c>
      <c r="H299" s="123" t="s">
        <v>282</v>
      </c>
      <c r="I299" s="7">
        <v>900</v>
      </c>
      <c r="J299" s="171">
        <f>'Приложение 2'!J123</f>
        <v>2894.6</v>
      </c>
      <c r="K299" s="171">
        <f>'Приложение 2'!K123</f>
        <v>0</v>
      </c>
      <c r="L299" s="115">
        <f t="shared" si="111"/>
        <v>0</v>
      </c>
      <c r="M299" s="186"/>
    </row>
    <row r="300" spans="1:13" ht="76.5" customHeight="1" x14ac:dyDescent="0.2">
      <c r="A300" s="105" t="s">
        <v>243</v>
      </c>
      <c r="B300" s="123" t="s">
        <v>242</v>
      </c>
      <c r="C300" s="123" t="s">
        <v>156</v>
      </c>
      <c r="D300" s="123"/>
      <c r="E300" s="123"/>
      <c r="F300" s="123"/>
      <c r="G300" s="123"/>
      <c r="H300" s="123"/>
      <c r="I300" s="7"/>
      <c r="J300" s="171">
        <f>J301+J325+J333</f>
        <v>4737.3999999999996</v>
      </c>
      <c r="K300" s="171">
        <f>K301+K325+K333</f>
        <v>1623.1</v>
      </c>
      <c r="L300" s="115">
        <f t="shared" ref="L300:L331" si="122">K300/J300*100</f>
        <v>34.261409211803944</v>
      </c>
      <c r="M300" s="186"/>
    </row>
    <row r="301" spans="1:13" ht="38.25" x14ac:dyDescent="0.2">
      <c r="A301" s="105" t="s">
        <v>244</v>
      </c>
      <c r="B301" s="123" t="s">
        <v>242</v>
      </c>
      <c r="C301" s="123" t="s">
        <v>8</v>
      </c>
      <c r="D301" s="123"/>
      <c r="E301" s="123"/>
      <c r="F301" s="123"/>
      <c r="G301" s="123"/>
      <c r="H301" s="123"/>
      <c r="I301" s="7"/>
      <c r="J301" s="171">
        <f>J302+J309</f>
        <v>3223</v>
      </c>
      <c r="K301" s="171">
        <f t="shared" ref="K301" si="123">K302+K309</f>
        <v>1198.0999999999999</v>
      </c>
      <c r="L301" s="115">
        <f t="shared" si="122"/>
        <v>37.173440893577407</v>
      </c>
      <c r="M301" s="186"/>
    </row>
    <row r="302" spans="1:13" ht="79.5" customHeight="1" x14ac:dyDescent="0.2">
      <c r="A302" s="105" t="s">
        <v>245</v>
      </c>
      <c r="B302" s="123" t="s">
        <v>242</v>
      </c>
      <c r="C302" s="123" t="s">
        <v>8</v>
      </c>
      <c r="D302" s="123" t="s">
        <v>110</v>
      </c>
      <c r="E302" s="123"/>
      <c r="F302" s="123"/>
      <c r="G302" s="124"/>
      <c r="H302" s="124"/>
      <c r="I302" s="9"/>
      <c r="J302" s="171">
        <f>J303</f>
        <v>3151.5</v>
      </c>
      <c r="K302" s="171">
        <f t="shared" ref="K302:K315" si="124">K303</f>
        <v>1155</v>
      </c>
      <c r="L302" s="115">
        <f t="shared" si="122"/>
        <v>36.64921465968586</v>
      </c>
      <c r="M302" s="186"/>
    </row>
    <row r="303" spans="1:13" ht="38.25" x14ac:dyDescent="0.2">
      <c r="A303" s="105" t="s">
        <v>126</v>
      </c>
      <c r="B303" s="123" t="s">
        <v>242</v>
      </c>
      <c r="C303" s="123" t="s">
        <v>8</v>
      </c>
      <c r="D303" s="123" t="s">
        <v>110</v>
      </c>
      <c r="E303" s="103" t="s">
        <v>125</v>
      </c>
      <c r="F303" s="123"/>
      <c r="G303" s="123"/>
      <c r="H303" s="123"/>
      <c r="I303" s="7"/>
      <c r="J303" s="171">
        <f>J304</f>
        <v>3151.5</v>
      </c>
      <c r="K303" s="171">
        <f t="shared" si="124"/>
        <v>1155</v>
      </c>
      <c r="L303" s="115">
        <f t="shared" si="122"/>
        <v>36.64921465968586</v>
      </c>
      <c r="M303" s="186"/>
    </row>
    <row r="304" spans="1:13" ht="89.25" x14ac:dyDescent="0.2">
      <c r="A304" s="105" t="s">
        <v>120</v>
      </c>
      <c r="B304" s="123" t="s">
        <v>242</v>
      </c>
      <c r="C304" s="123" t="s">
        <v>8</v>
      </c>
      <c r="D304" s="123" t="s">
        <v>110</v>
      </c>
      <c r="E304" s="103" t="s">
        <v>125</v>
      </c>
      <c r="F304" s="123" t="s">
        <v>119</v>
      </c>
      <c r="G304" s="124"/>
      <c r="H304" s="124"/>
      <c r="I304" s="9"/>
      <c r="J304" s="171">
        <f t="shared" ref="J304:J307" si="125">J305</f>
        <v>3151.5</v>
      </c>
      <c r="K304" s="171">
        <f t="shared" si="124"/>
        <v>1155</v>
      </c>
      <c r="L304" s="115">
        <f t="shared" si="122"/>
        <v>36.64921465968586</v>
      </c>
      <c r="M304" s="186"/>
    </row>
    <row r="305" spans="1:13" ht="38.25" x14ac:dyDescent="0.2">
      <c r="A305" s="105" t="s">
        <v>122</v>
      </c>
      <c r="B305" s="123" t="s">
        <v>242</v>
      </c>
      <c r="C305" s="123" t="s">
        <v>8</v>
      </c>
      <c r="D305" s="123" t="s">
        <v>110</v>
      </c>
      <c r="E305" s="103" t="s">
        <v>125</v>
      </c>
      <c r="F305" s="123" t="s">
        <v>121</v>
      </c>
      <c r="G305" s="124"/>
      <c r="H305" s="124"/>
      <c r="I305" s="9"/>
      <c r="J305" s="171">
        <f t="shared" si="125"/>
        <v>3151.5</v>
      </c>
      <c r="K305" s="171">
        <f t="shared" si="124"/>
        <v>1155</v>
      </c>
      <c r="L305" s="115">
        <f t="shared" si="122"/>
        <v>36.64921465968586</v>
      </c>
      <c r="M305" s="186"/>
    </row>
    <row r="306" spans="1:13" x14ac:dyDescent="0.2">
      <c r="A306" s="121" t="s">
        <v>109</v>
      </c>
      <c r="B306" s="123" t="s">
        <v>242</v>
      </c>
      <c r="C306" s="123" t="s">
        <v>8</v>
      </c>
      <c r="D306" s="123" t="s">
        <v>110</v>
      </c>
      <c r="E306" s="103" t="s">
        <v>125</v>
      </c>
      <c r="F306" s="123" t="s">
        <v>121</v>
      </c>
      <c r="G306" s="123" t="s">
        <v>110</v>
      </c>
      <c r="H306" s="124"/>
      <c r="I306" s="9"/>
      <c r="J306" s="171">
        <f t="shared" si="125"/>
        <v>3151.5</v>
      </c>
      <c r="K306" s="171">
        <f t="shared" si="124"/>
        <v>1155</v>
      </c>
      <c r="L306" s="115">
        <f t="shared" si="122"/>
        <v>36.64921465968586</v>
      </c>
      <c r="M306" s="186"/>
    </row>
    <row r="307" spans="1:13" ht="52.5" customHeight="1" x14ac:dyDescent="0.2">
      <c r="A307" s="121" t="s">
        <v>241</v>
      </c>
      <c r="B307" s="123" t="s">
        <v>242</v>
      </c>
      <c r="C307" s="123" t="s">
        <v>8</v>
      </c>
      <c r="D307" s="123" t="s">
        <v>110</v>
      </c>
      <c r="E307" s="103" t="s">
        <v>125</v>
      </c>
      <c r="F307" s="123" t="s">
        <v>121</v>
      </c>
      <c r="G307" s="123" t="s">
        <v>110</v>
      </c>
      <c r="H307" s="123" t="s">
        <v>235</v>
      </c>
      <c r="I307" s="9"/>
      <c r="J307" s="171">
        <f t="shared" si="125"/>
        <v>3151.5</v>
      </c>
      <c r="K307" s="171">
        <f t="shared" si="124"/>
        <v>1155</v>
      </c>
      <c r="L307" s="115">
        <f t="shared" si="122"/>
        <v>36.64921465968586</v>
      </c>
      <c r="M307" s="186"/>
    </row>
    <row r="308" spans="1:13" ht="51.75" customHeight="1" x14ac:dyDescent="0.2">
      <c r="A308" s="105" t="s">
        <v>240</v>
      </c>
      <c r="B308" s="123" t="s">
        <v>242</v>
      </c>
      <c r="C308" s="123" t="s">
        <v>8</v>
      </c>
      <c r="D308" s="123" t="s">
        <v>110</v>
      </c>
      <c r="E308" s="103" t="s">
        <v>125</v>
      </c>
      <c r="F308" s="123" t="s">
        <v>121</v>
      </c>
      <c r="G308" s="123" t="s">
        <v>110</v>
      </c>
      <c r="H308" s="123" t="s">
        <v>235</v>
      </c>
      <c r="I308" s="7">
        <v>901</v>
      </c>
      <c r="J308" s="171">
        <f>'Приложение 2'!J192</f>
        <v>3151.5</v>
      </c>
      <c r="K308" s="171">
        <f>'Приложение 2'!K192</f>
        <v>1155</v>
      </c>
      <c r="L308" s="115">
        <f t="shared" si="122"/>
        <v>36.64921465968586</v>
      </c>
      <c r="M308" s="186"/>
    </row>
    <row r="309" spans="1:13" ht="25.5" x14ac:dyDescent="0.2">
      <c r="A309" s="105" t="s">
        <v>128</v>
      </c>
      <c r="B309" s="123" t="s">
        <v>242</v>
      </c>
      <c r="C309" s="123" t="s">
        <v>8</v>
      </c>
      <c r="D309" s="123" t="s">
        <v>110</v>
      </c>
      <c r="E309" s="103" t="s">
        <v>127</v>
      </c>
      <c r="F309" s="123"/>
      <c r="G309" s="123"/>
      <c r="H309" s="123"/>
      <c r="I309" s="7"/>
      <c r="J309" s="171">
        <f>J310+J315+J320</f>
        <v>71.5</v>
      </c>
      <c r="K309" s="171">
        <f>K310+K315+K320</f>
        <v>43.099999999999994</v>
      </c>
      <c r="L309" s="115">
        <f t="shared" si="122"/>
        <v>60.279720279720273</v>
      </c>
      <c r="M309" s="186"/>
    </row>
    <row r="310" spans="1:13" ht="89.25" x14ac:dyDescent="0.2">
      <c r="A310" s="105" t="s">
        <v>120</v>
      </c>
      <c r="B310" s="123" t="s">
        <v>242</v>
      </c>
      <c r="C310" s="123" t="s">
        <v>8</v>
      </c>
      <c r="D310" s="123" t="s">
        <v>110</v>
      </c>
      <c r="E310" s="103" t="s">
        <v>127</v>
      </c>
      <c r="F310" s="123" t="s">
        <v>119</v>
      </c>
      <c r="G310" s="124"/>
      <c r="H310" s="124"/>
      <c r="I310" s="9"/>
      <c r="J310" s="171">
        <f t="shared" ref="J310:K323" si="126">J311</f>
        <v>13.6</v>
      </c>
      <c r="K310" s="171">
        <f t="shared" si="124"/>
        <v>0</v>
      </c>
      <c r="L310" s="115">
        <f t="shared" si="122"/>
        <v>0</v>
      </c>
      <c r="M310" s="186"/>
    </row>
    <row r="311" spans="1:13" ht="38.25" x14ac:dyDescent="0.2">
      <c r="A311" s="105" t="s">
        <v>122</v>
      </c>
      <c r="B311" s="123" t="s">
        <v>242</v>
      </c>
      <c r="C311" s="123" t="s">
        <v>8</v>
      </c>
      <c r="D311" s="123" t="s">
        <v>110</v>
      </c>
      <c r="E311" s="103" t="s">
        <v>127</v>
      </c>
      <c r="F311" s="123" t="s">
        <v>121</v>
      </c>
      <c r="G311" s="124"/>
      <c r="H311" s="124"/>
      <c r="I311" s="9"/>
      <c r="J311" s="171">
        <f t="shared" si="126"/>
        <v>13.6</v>
      </c>
      <c r="K311" s="171">
        <f t="shared" si="124"/>
        <v>0</v>
      </c>
      <c r="L311" s="115">
        <f t="shared" si="122"/>
        <v>0</v>
      </c>
      <c r="M311" s="186"/>
    </row>
    <row r="312" spans="1:13" x14ac:dyDescent="0.2">
      <c r="A312" s="121" t="s">
        <v>109</v>
      </c>
      <c r="B312" s="123" t="s">
        <v>242</v>
      </c>
      <c r="C312" s="123" t="s">
        <v>8</v>
      </c>
      <c r="D312" s="123" t="s">
        <v>110</v>
      </c>
      <c r="E312" s="103" t="s">
        <v>127</v>
      </c>
      <c r="F312" s="123" t="s">
        <v>121</v>
      </c>
      <c r="G312" s="123" t="s">
        <v>110</v>
      </c>
      <c r="H312" s="124"/>
      <c r="I312" s="9"/>
      <c r="J312" s="171">
        <f t="shared" si="126"/>
        <v>13.6</v>
      </c>
      <c r="K312" s="171">
        <f t="shared" si="124"/>
        <v>0</v>
      </c>
      <c r="L312" s="115">
        <f t="shared" si="122"/>
        <v>0</v>
      </c>
      <c r="M312" s="186"/>
    </row>
    <row r="313" spans="1:13" ht="52.5" customHeight="1" x14ac:dyDescent="0.2">
      <c r="A313" s="121" t="s">
        <v>241</v>
      </c>
      <c r="B313" s="123" t="s">
        <v>242</v>
      </c>
      <c r="C313" s="123" t="s">
        <v>8</v>
      </c>
      <c r="D313" s="123" t="s">
        <v>110</v>
      </c>
      <c r="E313" s="103" t="s">
        <v>127</v>
      </c>
      <c r="F313" s="123" t="s">
        <v>121</v>
      </c>
      <c r="G313" s="123" t="s">
        <v>110</v>
      </c>
      <c r="H313" s="123" t="s">
        <v>235</v>
      </c>
      <c r="I313" s="9"/>
      <c r="J313" s="171">
        <f t="shared" si="126"/>
        <v>13.6</v>
      </c>
      <c r="K313" s="171">
        <f t="shared" si="124"/>
        <v>0</v>
      </c>
      <c r="L313" s="115">
        <f t="shared" si="122"/>
        <v>0</v>
      </c>
      <c r="M313" s="186"/>
    </row>
    <row r="314" spans="1:13" ht="49.5" customHeight="1" x14ac:dyDescent="0.2">
      <c r="A314" s="105" t="s">
        <v>240</v>
      </c>
      <c r="B314" s="123" t="s">
        <v>242</v>
      </c>
      <c r="C314" s="123" t="s">
        <v>8</v>
      </c>
      <c r="D314" s="123" t="s">
        <v>110</v>
      </c>
      <c r="E314" s="103" t="s">
        <v>127</v>
      </c>
      <c r="F314" s="123" t="s">
        <v>121</v>
      </c>
      <c r="G314" s="123" t="s">
        <v>110</v>
      </c>
      <c r="H314" s="123" t="s">
        <v>235</v>
      </c>
      <c r="I314" s="7">
        <v>901</v>
      </c>
      <c r="J314" s="171">
        <f>'Приложение 2'!J195</f>
        <v>13.6</v>
      </c>
      <c r="K314" s="171">
        <f>'Приложение 2'!K195</f>
        <v>0</v>
      </c>
      <c r="L314" s="115">
        <f t="shared" si="122"/>
        <v>0</v>
      </c>
      <c r="M314" s="186"/>
    </row>
    <row r="315" spans="1:13" ht="38.25" x14ac:dyDescent="0.2">
      <c r="A315" s="102" t="s">
        <v>131</v>
      </c>
      <c r="B315" s="123" t="s">
        <v>242</v>
      </c>
      <c r="C315" s="123" t="s">
        <v>8</v>
      </c>
      <c r="D315" s="123" t="s">
        <v>110</v>
      </c>
      <c r="E315" s="103" t="s">
        <v>127</v>
      </c>
      <c r="F315" s="123" t="s">
        <v>129</v>
      </c>
      <c r="G315" s="124"/>
      <c r="H315" s="124"/>
      <c r="I315" s="9"/>
      <c r="J315" s="171">
        <f t="shared" si="126"/>
        <v>48.1</v>
      </c>
      <c r="K315" s="171">
        <f t="shared" si="124"/>
        <v>33.4</v>
      </c>
      <c r="L315" s="115">
        <f t="shared" si="122"/>
        <v>69.438669438669436</v>
      </c>
      <c r="M315" s="186"/>
    </row>
    <row r="316" spans="1:13" ht="38.25" x14ac:dyDescent="0.2">
      <c r="A316" s="102" t="s">
        <v>132</v>
      </c>
      <c r="B316" s="123" t="s">
        <v>242</v>
      </c>
      <c r="C316" s="123" t="s">
        <v>8</v>
      </c>
      <c r="D316" s="123" t="s">
        <v>110</v>
      </c>
      <c r="E316" s="103" t="s">
        <v>127</v>
      </c>
      <c r="F316" s="123" t="s">
        <v>130</v>
      </c>
      <c r="G316" s="124"/>
      <c r="H316" s="124"/>
      <c r="I316" s="9"/>
      <c r="J316" s="171">
        <f t="shared" si="126"/>
        <v>48.1</v>
      </c>
      <c r="K316" s="171">
        <f t="shared" si="126"/>
        <v>33.4</v>
      </c>
      <c r="L316" s="115">
        <f t="shared" si="122"/>
        <v>69.438669438669436</v>
      </c>
      <c r="M316" s="186"/>
    </row>
    <row r="317" spans="1:13" x14ac:dyDescent="0.2">
      <c r="A317" s="121" t="s">
        <v>109</v>
      </c>
      <c r="B317" s="123" t="s">
        <v>242</v>
      </c>
      <c r="C317" s="123" t="s">
        <v>8</v>
      </c>
      <c r="D317" s="123" t="s">
        <v>110</v>
      </c>
      <c r="E317" s="103" t="s">
        <v>127</v>
      </c>
      <c r="F317" s="123" t="s">
        <v>130</v>
      </c>
      <c r="G317" s="123" t="s">
        <v>110</v>
      </c>
      <c r="H317" s="124"/>
      <c r="I317" s="9"/>
      <c r="J317" s="171">
        <f t="shared" si="126"/>
        <v>48.1</v>
      </c>
      <c r="K317" s="171">
        <f t="shared" si="126"/>
        <v>33.4</v>
      </c>
      <c r="L317" s="115">
        <f t="shared" si="122"/>
        <v>69.438669438669436</v>
      </c>
      <c r="M317" s="186"/>
    </row>
    <row r="318" spans="1:13" ht="51.75" customHeight="1" x14ac:dyDescent="0.2">
      <c r="A318" s="121" t="s">
        <v>241</v>
      </c>
      <c r="B318" s="123" t="s">
        <v>242</v>
      </c>
      <c r="C318" s="123" t="s">
        <v>8</v>
      </c>
      <c r="D318" s="123" t="s">
        <v>110</v>
      </c>
      <c r="E318" s="103" t="s">
        <v>127</v>
      </c>
      <c r="F318" s="123" t="s">
        <v>130</v>
      </c>
      <c r="G318" s="123" t="s">
        <v>110</v>
      </c>
      <c r="H318" s="123" t="s">
        <v>235</v>
      </c>
      <c r="I318" s="9"/>
      <c r="J318" s="171">
        <f t="shared" si="126"/>
        <v>48.1</v>
      </c>
      <c r="K318" s="171">
        <f t="shared" si="126"/>
        <v>33.4</v>
      </c>
      <c r="L318" s="115">
        <f t="shared" si="122"/>
        <v>69.438669438669436</v>
      </c>
      <c r="M318" s="186"/>
    </row>
    <row r="319" spans="1:13" ht="54.75" customHeight="1" x14ac:dyDescent="0.2">
      <c r="A319" s="105" t="s">
        <v>240</v>
      </c>
      <c r="B319" s="123" t="s">
        <v>242</v>
      </c>
      <c r="C319" s="123" t="s">
        <v>8</v>
      </c>
      <c r="D319" s="123" t="s">
        <v>110</v>
      </c>
      <c r="E319" s="103" t="s">
        <v>127</v>
      </c>
      <c r="F319" s="123" t="s">
        <v>130</v>
      </c>
      <c r="G319" s="123" t="s">
        <v>110</v>
      </c>
      <c r="H319" s="123" t="s">
        <v>235</v>
      </c>
      <c r="I319" s="7">
        <v>901</v>
      </c>
      <c r="J319" s="171">
        <f>'Приложение 2'!J197</f>
        <v>48.1</v>
      </c>
      <c r="K319" s="171">
        <f>'Приложение 2'!K197</f>
        <v>33.4</v>
      </c>
      <c r="L319" s="115">
        <f t="shared" si="122"/>
        <v>69.438669438669436</v>
      </c>
      <c r="M319" s="186"/>
    </row>
    <row r="320" spans="1:13" ht="13.5" customHeight="1" x14ac:dyDescent="0.2">
      <c r="A320" s="102" t="s">
        <v>137</v>
      </c>
      <c r="B320" s="123" t="s">
        <v>242</v>
      </c>
      <c r="C320" s="123" t="s">
        <v>8</v>
      </c>
      <c r="D320" s="123" t="s">
        <v>110</v>
      </c>
      <c r="E320" s="103" t="s">
        <v>127</v>
      </c>
      <c r="F320" s="123" t="s">
        <v>135</v>
      </c>
      <c r="G320" s="124"/>
      <c r="H320" s="124"/>
      <c r="I320" s="9"/>
      <c r="J320" s="171">
        <f t="shared" si="126"/>
        <v>9.8000000000000007</v>
      </c>
      <c r="K320" s="171">
        <f t="shared" si="126"/>
        <v>9.6999999999999993</v>
      </c>
      <c r="L320" s="115">
        <f t="shared" si="122"/>
        <v>98.979591836734684</v>
      </c>
      <c r="M320" s="186"/>
    </row>
    <row r="321" spans="1:13" ht="24.75" customHeight="1" x14ac:dyDescent="0.2">
      <c r="A321" s="102" t="s">
        <v>138</v>
      </c>
      <c r="B321" s="123" t="s">
        <v>242</v>
      </c>
      <c r="C321" s="123" t="s">
        <v>8</v>
      </c>
      <c r="D321" s="123" t="s">
        <v>110</v>
      </c>
      <c r="E321" s="103" t="s">
        <v>127</v>
      </c>
      <c r="F321" s="123" t="s">
        <v>136</v>
      </c>
      <c r="G321" s="124"/>
      <c r="H321" s="124"/>
      <c r="I321" s="9"/>
      <c r="J321" s="171">
        <f t="shared" si="126"/>
        <v>9.8000000000000007</v>
      </c>
      <c r="K321" s="171">
        <f t="shared" si="126"/>
        <v>9.6999999999999993</v>
      </c>
      <c r="L321" s="115">
        <f t="shared" si="122"/>
        <v>98.979591836734684</v>
      </c>
      <c r="M321" s="186"/>
    </row>
    <row r="322" spans="1:13" ht="18" customHeight="1" x14ac:dyDescent="0.2">
      <c r="A322" s="121" t="s">
        <v>109</v>
      </c>
      <c r="B322" s="123" t="s">
        <v>242</v>
      </c>
      <c r="C322" s="123" t="s">
        <v>8</v>
      </c>
      <c r="D322" s="123" t="s">
        <v>110</v>
      </c>
      <c r="E322" s="103" t="s">
        <v>127</v>
      </c>
      <c r="F322" s="123" t="s">
        <v>136</v>
      </c>
      <c r="G322" s="123" t="s">
        <v>110</v>
      </c>
      <c r="H322" s="124"/>
      <c r="I322" s="9"/>
      <c r="J322" s="171">
        <f t="shared" si="126"/>
        <v>9.8000000000000007</v>
      </c>
      <c r="K322" s="171">
        <f t="shared" si="126"/>
        <v>9.6999999999999993</v>
      </c>
      <c r="L322" s="115">
        <f t="shared" si="122"/>
        <v>98.979591836734684</v>
      </c>
      <c r="M322" s="186"/>
    </row>
    <row r="323" spans="1:13" ht="54.75" customHeight="1" x14ac:dyDescent="0.2">
      <c r="A323" s="121" t="s">
        <v>241</v>
      </c>
      <c r="B323" s="123" t="s">
        <v>242</v>
      </c>
      <c r="C323" s="123" t="s">
        <v>8</v>
      </c>
      <c r="D323" s="123" t="s">
        <v>110</v>
      </c>
      <c r="E323" s="103" t="s">
        <v>127</v>
      </c>
      <c r="F323" s="123" t="s">
        <v>136</v>
      </c>
      <c r="G323" s="123" t="s">
        <v>110</v>
      </c>
      <c r="H323" s="123" t="s">
        <v>235</v>
      </c>
      <c r="I323" s="9"/>
      <c r="J323" s="171">
        <f t="shared" si="126"/>
        <v>9.8000000000000007</v>
      </c>
      <c r="K323" s="171">
        <f t="shared" si="126"/>
        <v>9.6999999999999993</v>
      </c>
      <c r="L323" s="115">
        <f t="shared" si="122"/>
        <v>98.979591836734684</v>
      </c>
      <c r="M323" s="186"/>
    </row>
    <row r="324" spans="1:13" ht="54.75" customHeight="1" x14ac:dyDescent="0.2">
      <c r="A324" s="105" t="s">
        <v>240</v>
      </c>
      <c r="B324" s="123" t="s">
        <v>242</v>
      </c>
      <c r="C324" s="123" t="s">
        <v>8</v>
      </c>
      <c r="D324" s="123" t="s">
        <v>110</v>
      </c>
      <c r="E324" s="103" t="s">
        <v>127</v>
      </c>
      <c r="F324" s="123" t="s">
        <v>136</v>
      </c>
      <c r="G324" s="123" t="s">
        <v>110</v>
      </c>
      <c r="H324" s="123" t="s">
        <v>235</v>
      </c>
      <c r="I324" s="7">
        <v>901</v>
      </c>
      <c r="J324" s="171">
        <f>'Приложение 2'!J199</f>
        <v>9.8000000000000007</v>
      </c>
      <c r="K324" s="171">
        <f>'Приложение 2'!K199</f>
        <v>9.6999999999999993</v>
      </c>
      <c r="L324" s="115">
        <f t="shared" si="122"/>
        <v>98.979591836734684</v>
      </c>
      <c r="M324" s="186"/>
    </row>
    <row r="325" spans="1:13" ht="51" x14ac:dyDescent="0.2">
      <c r="A325" s="105" t="s">
        <v>301</v>
      </c>
      <c r="B325" s="123" t="s">
        <v>242</v>
      </c>
      <c r="C325" s="123" t="s">
        <v>9</v>
      </c>
      <c r="D325" s="123"/>
      <c r="E325" s="123"/>
      <c r="F325" s="123"/>
      <c r="G325" s="123"/>
      <c r="H325" s="123"/>
      <c r="I325" s="7"/>
      <c r="J325" s="171">
        <f>J326</f>
        <v>100</v>
      </c>
      <c r="K325" s="171">
        <f t="shared" ref="K325" si="127">K326</f>
        <v>0</v>
      </c>
      <c r="L325" s="115">
        <f t="shared" si="122"/>
        <v>0</v>
      </c>
      <c r="M325" s="186"/>
    </row>
    <row r="326" spans="1:13" ht="63.75" x14ac:dyDescent="0.2">
      <c r="A326" s="108" t="s">
        <v>302</v>
      </c>
      <c r="B326" s="123" t="s">
        <v>242</v>
      </c>
      <c r="C326" s="123" t="s">
        <v>9</v>
      </c>
      <c r="D326" s="123" t="s">
        <v>113</v>
      </c>
      <c r="E326" s="123"/>
      <c r="F326" s="123"/>
      <c r="G326" s="124"/>
      <c r="H326" s="124"/>
      <c r="I326" s="9"/>
      <c r="J326" s="171">
        <f>J327</f>
        <v>100</v>
      </c>
      <c r="K326" s="171">
        <f t="shared" ref="K326:K341" si="128">K327</f>
        <v>0</v>
      </c>
      <c r="L326" s="115">
        <f t="shared" si="122"/>
        <v>0</v>
      </c>
      <c r="M326" s="186"/>
    </row>
    <row r="327" spans="1:13" ht="25.5" x14ac:dyDescent="0.2">
      <c r="A327" s="108" t="s">
        <v>303</v>
      </c>
      <c r="B327" s="123" t="s">
        <v>242</v>
      </c>
      <c r="C327" s="123" t="s">
        <v>9</v>
      </c>
      <c r="D327" s="123" t="s">
        <v>113</v>
      </c>
      <c r="E327" s="103" t="s">
        <v>298</v>
      </c>
      <c r="F327" s="123"/>
      <c r="G327" s="123"/>
      <c r="H327" s="123"/>
      <c r="I327" s="7"/>
      <c r="J327" s="171">
        <f>J328</f>
        <v>100</v>
      </c>
      <c r="K327" s="171">
        <f t="shared" si="128"/>
        <v>0</v>
      </c>
      <c r="L327" s="115">
        <f t="shared" si="122"/>
        <v>0</v>
      </c>
      <c r="M327" s="186"/>
    </row>
    <row r="328" spans="1:13" ht="25.5" x14ac:dyDescent="0.2">
      <c r="A328" s="102" t="s">
        <v>304</v>
      </c>
      <c r="B328" s="123" t="s">
        <v>242</v>
      </c>
      <c r="C328" s="123" t="s">
        <v>9</v>
      </c>
      <c r="D328" s="123" t="s">
        <v>113</v>
      </c>
      <c r="E328" s="103" t="s">
        <v>298</v>
      </c>
      <c r="F328" s="123" t="s">
        <v>299</v>
      </c>
      <c r="G328" s="124"/>
      <c r="H328" s="124"/>
      <c r="I328" s="9"/>
      <c r="J328" s="171">
        <f t="shared" ref="J328:J331" si="129">J329</f>
        <v>100</v>
      </c>
      <c r="K328" s="171">
        <f t="shared" si="128"/>
        <v>0</v>
      </c>
      <c r="L328" s="115">
        <f t="shared" si="122"/>
        <v>0</v>
      </c>
      <c r="M328" s="186"/>
    </row>
    <row r="329" spans="1:13" ht="15" customHeight="1" x14ac:dyDescent="0.2">
      <c r="A329" s="102" t="s">
        <v>305</v>
      </c>
      <c r="B329" s="123" t="s">
        <v>242</v>
      </c>
      <c r="C329" s="123" t="s">
        <v>9</v>
      </c>
      <c r="D329" s="123" t="s">
        <v>113</v>
      </c>
      <c r="E329" s="103" t="s">
        <v>298</v>
      </c>
      <c r="F329" s="123" t="s">
        <v>300</v>
      </c>
      <c r="G329" s="124"/>
      <c r="H329" s="124"/>
      <c r="I329" s="9"/>
      <c r="J329" s="171">
        <f t="shared" si="129"/>
        <v>100</v>
      </c>
      <c r="K329" s="171">
        <f t="shared" si="128"/>
        <v>0</v>
      </c>
      <c r="L329" s="115">
        <f t="shared" si="122"/>
        <v>0</v>
      </c>
      <c r="M329" s="186"/>
    </row>
    <row r="330" spans="1:13" ht="25.5" x14ac:dyDescent="0.2">
      <c r="A330" s="105" t="s">
        <v>304</v>
      </c>
      <c r="B330" s="123" t="s">
        <v>242</v>
      </c>
      <c r="C330" s="123" t="s">
        <v>9</v>
      </c>
      <c r="D330" s="123" t="s">
        <v>113</v>
      </c>
      <c r="E330" s="103" t="s">
        <v>298</v>
      </c>
      <c r="F330" s="123" t="s">
        <v>300</v>
      </c>
      <c r="G330" s="123" t="s">
        <v>170</v>
      </c>
      <c r="H330" s="124"/>
      <c r="I330" s="9"/>
      <c r="J330" s="171">
        <f t="shared" si="129"/>
        <v>100</v>
      </c>
      <c r="K330" s="171">
        <f t="shared" si="128"/>
        <v>0</v>
      </c>
      <c r="L330" s="115">
        <f t="shared" si="122"/>
        <v>0</v>
      </c>
      <c r="M330" s="186"/>
    </row>
    <row r="331" spans="1:13" ht="38.25" x14ac:dyDescent="0.2">
      <c r="A331" s="105" t="s">
        <v>426</v>
      </c>
      <c r="B331" s="123" t="s">
        <v>242</v>
      </c>
      <c r="C331" s="123" t="s">
        <v>9</v>
      </c>
      <c r="D331" s="123" t="s">
        <v>113</v>
      </c>
      <c r="E331" s="103" t="s">
        <v>298</v>
      </c>
      <c r="F331" s="123" t="s">
        <v>300</v>
      </c>
      <c r="G331" s="123" t="s">
        <v>170</v>
      </c>
      <c r="H331" s="123" t="s">
        <v>110</v>
      </c>
      <c r="I331" s="9"/>
      <c r="J331" s="171">
        <f t="shared" si="129"/>
        <v>100</v>
      </c>
      <c r="K331" s="171">
        <f t="shared" si="128"/>
        <v>0</v>
      </c>
      <c r="L331" s="115">
        <f t="shared" si="122"/>
        <v>0</v>
      </c>
      <c r="M331" s="186"/>
    </row>
    <row r="332" spans="1:13" ht="51.75" customHeight="1" x14ac:dyDescent="0.2">
      <c r="A332" s="105" t="s">
        <v>240</v>
      </c>
      <c r="B332" s="123" t="s">
        <v>242</v>
      </c>
      <c r="C332" s="123" t="s">
        <v>9</v>
      </c>
      <c r="D332" s="123" t="s">
        <v>113</v>
      </c>
      <c r="E332" s="103" t="s">
        <v>298</v>
      </c>
      <c r="F332" s="123" t="s">
        <v>300</v>
      </c>
      <c r="G332" s="123" t="s">
        <v>170</v>
      </c>
      <c r="H332" s="123" t="s">
        <v>110</v>
      </c>
      <c r="I332" s="7">
        <v>901</v>
      </c>
      <c r="J332" s="171">
        <f>'Приложение 2'!J310</f>
        <v>100</v>
      </c>
      <c r="K332" s="171">
        <f>'Приложение 2'!K310</f>
        <v>0</v>
      </c>
      <c r="L332" s="115">
        <f t="shared" ref="L332:L363" si="130">K332/J332*100</f>
        <v>0</v>
      </c>
      <c r="M332" s="186"/>
    </row>
    <row r="333" spans="1:13" ht="38.25" x14ac:dyDescent="0.2">
      <c r="A333" s="105" t="s">
        <v>350</v>
      </c>
      <c r="B333" s="123" t="s">
        <v>242</v>
      </c>
      <c r="C333" s="123" t="s">
        <v>10</v>
      </c>
      <c r="D333" s="123"/>
      <c r="E333" s="123"/>
      <c r="F333" s="123"/>
      <c r="G333" s="123"/>
      <c r="H333" s="123"/>
      <c r="I333" s="7"/>
      <c r="J333" s="171">
        <f>J334+J341</f>
        <v>1414.4</v>
      </c>
      <c r="K333" s="171">
        <f t="shared" ref="K333" si="131">K334+K341</f>
        <v>425</v>
      </c>
      <c r="L333" s="115">
        <f t="shared" si="130"/>
        <v>30.048076923076923</v>
      </c>
      <c r="M333" s="186"/>
    </row>
    <row r="334" spans="1:13" ht="76.5" x14ac:dyDescent="0.2">
      <c r="A334" s="108" t="s">
        <v>311</v>
      </c>
      <c r="B334" s="123" t="s">
        <v>242</v>
      </c>
      <c r="C334" s="123" t="s">
        <v>10</v>
      </c>
      <c r="D334" s="123" t="s">
        <v>110</v>
      </c>
      <c r="E334" s="123"/>
      <c r="F334" s="123"/>
      <c r="G334" s="124"/>
      <c r="H334" s="124"/>
      <c r="I334" s="9"/>
      <c r="J334" s="171">
        <f>J335</f>
        <v>14.4</v>
      </c>
      <c r="K334" s="171">
        <f t="shared" si="128"/>
        <v>0</v>
      </c>
      <c r="L334" s="115">
        <f t="shared" si="130"/>
        <v>0</v>
      </c>
      <c r="M334" s="186"/>
    </row>
    <row r="335" spans="1:13" ht="26.25" customHeight="1" x14ac:dyDescent="0.2">
      <c r="A335" s="108" t="s">
        <v>312</v>
      </c>
      <c r="B335" s="123" t="s">
        <v>242</v>
      </c>
      <c r="C335" s="123" t="s">
        <v>10</v>
      </c>
      <c r="D335" s="123" t="s">
        <v>110</v>
      </c>
      <c r="E335" s="103" t="s">
        <v>309</v>
      </c>
      <c r="F335" s="123"/>
      <c r="G335" s="123"/>
      <c r="H335" s="123"/>
      <c r="I335" s="7"/>
      <c r="J335" s="171">
        <f>J336</f>
        <v>14.4</v>
      </c>
      <c r="K335" s="171">
        <f t="shared" si="128"/>
        <v>0</v>
      </c>
      <c r="L335" s="115">
        <f t="shared" si="130"/>
        <v>0</v>
      </c>
      <c r="M335" s="186"/>
    </row>
    <row r="336" spans="1:13" x14ac:dyDescent="0.2">
      <c r="A336" s="102" t="s">
        <v>264</v>
      </c>
      <c r="B336" s="123" t="s">
        <v>242</v>
      </c>
      <c r="C336" s="123" t="s">
        <v>10</v>
      </c>
      <c r="D336" s="123" t="s">
        <v>110</v>
      </c>
      <c r="E336" s="103" t="s">
        <v>309</v>
      </c>
      <c r="F336" s="123" t="s">
        <v>261</v>
      </c>
      <c r="G336" s="124"/>
      <c r="H336" s="124"/>
      <c r="I336" s="9"/>
      <c r="J336" s="171">
        <f t="shared" ref="J336:J339" si="132">J337</f>
        <v>14.4</v>
      </c>
      <c r="K336" s="171">
        <f t="shared" si="128"/>
        <v>0</v>
      </c>
      <c r="L336" s="115">
        <f t="shared" si="130"/>
        <v>0</v>
      </c>
      <c r="M336" s="186"/>
    </row>
    <row r="337" spans="1:13" x14ac:dyDescent="0.2">
      <c r="A337" s="102" t="s">
        <v>313</v>
      </c>
      <c r="B337" s="123" t="s">
        <v>242</v>
      </c>
      <c r="C337" s="123" t="s">
        <v>10</v>
      </c>
      <c r="D337" s="123" t="s">
        <v>110</v>
      </c>
      <c r="E337" s="103" t="s">
        <v>309</v>
      </c>
      <c r="F337" s="123" t="s">
        <v>310</v>
      </c>
      <c r="G337" s="124"/>
      <c r="H337" s="124"/>
      <c r="I337" s="9"/>
      <c r="J337" s="171">
        <f t="shared" si="132"/>
        <v>14.4</v>
      </c>
      <c r="K337" s="171">
        <f t="shared" si="128"/>
        <v>0</v>
      </c>
      <c r="L337" s="115">
        <f t="shared" si="130"/>
        <v>0</v>
      </c>
      <c r="M337" s="186"/>
    </row>
    <row r="338" spans="1:13" ht="51" x14ac:dyDescent="0.2">
      <c r="A338" s="105" t="s">
        <v>307</v>
      </c>
      <c r="B338" s="123" t="s">
        <v>242</v>
      </c>
      <c r="C338" s="123" t="s">
        <v>10</v>
      </c>
      <c r="D338" s="123" t="s">
        <v>110</v>
      </c>
      <c r="E338" s="103" t="s">
        <v>309</v>
      </c>
      <c r="F338" s="123" t="s">
        <v>310</v>
      </c>
      <c r="G338" s="123" t="s">
        <v>306</v>
      </c>
      <c r="H338" s="124"/>
      <c r="I338" s="9"/>
      <c r="J338" s="171">
        <f t="shared" si="132"/>
        <v>14.4</v>
      </c>
      <c r="K338" s="171">
        <f t="shared" si="128"/>
        <v>0</v>
      </c>
      <c r="L338" s="115">
        <f t="shared" si="130"/>
        <v>0</v>
      </c>
      <c r="M338" s="186"/>
    </row>
    <row r="339" spans="1:13" ht="51" x14ac:dyDescent="0.2">
      <c r="A339" s="105" t="s">
        <v>308</v>
      </c>
      <c r="B339" s="123" t="s">
        <v>242</v>
      </c>
      <c r="C339" s="123" t="s">
        <v>10</v>
      </c>
      <c r="D339" s="123" t="s">
        <v>110</v>
      </c>
      <c r="E339" s="103" t="s">
        <v>309</v>
      </c>
      <c r="F339" s="123" t="s">
        <v>310</v>
      </c>
      <c r="G339" s="123" t="s">
        <v>306</v>
      </c>
      <c r="H339" s="123" t="s">
        <v>110</v>
      </c>
      <c r="I339" s="9"/>
      <c r="J339" s="171">
        <f t="shared" si="132"/>
        <v>14.4</v>
      </c>
      <c r="K339" s="171">
        <f t="shared" si="128"/>
        <v>0</v>
      </c>
      <c r="L339" s="115">
        <f t="shared" si="130"/>
        <v>0</v>
      </c>
      <c r="M339" s="186"/>
    </row>
    <row r="340" spans="1:13" ht="51.75" customHeight="1" x14ac:dyDescent="0.2">
      <c r="A340" s="105" t="s">
        <v>240</v>
      </c>
      <c r="B340" s="123" t="s">
        <v>242</v>
      </c>
      <c r="C340" s="123" t="s">
        <v>10</v>
      </c>
      <c r="D340" s="123" t="s">
        <v>110</v>
      </c>
      <c r="E340" s="103" t="s">
        <v>309</v>
      </c>
      <c r="F340" s="123" t="s">
        <v>310</v>
      </c>
      <c r="G340" s="123" t="s">
        <v>306</v>
      </c>
      <c r="H340" s="123" t="s">
        <v>110</v>
      </c>
      <c r="I340" s="7">
        <v>901</v>
      </c>
      <c r="J340" s="171">
        <f>'Приложение 2'!J318</f>
        <v>14.4</v>
      </c>
      <c r="K340" s="171">
        <f>'Приложение 2'!K318</f>
        <v>0</v>
      </c>
      <c r="L340" s="115">
        <f t="shared" si="130"/>
        <v>0</v>
      </c>
      <c r="M340" s="186"/>
    </row>
    <row r="341" spans="1:13" ht="51.75" customHeight="1" x14ac:dyDescent="0.2">
      <c r="A341" s="81" t="s">
        <v>449</v>
      </c>
      <c r="B341" s="123" t="s">
        <v>242</v>
      </c>
      <c r="C341" s="123" t="s">
        <v>10</v>
      </c>
      <c r="D341" s="123" t="s">
        <v>113</v>
      </c>
      <c r="E341" s="123"/>
      <c r="F341" s="123"/>
      <c r="G341" s="124"/>
      <c r="H341" s="124"/>
      <c r="I341" s="9"/>
      <c r="J341" s="171">
        <f>J342</f>
        <v>1400</v>
      </c>
      <c r="K341" s="171">
        <f t="shared" si="128"/>
        <v>425</v>
      </c>
      <c r="L341" s="115">
        <f t="shared" si="130"/>
        <v>30.357142857142854</v>
      </c>
      <c r="M341" s="186"/>
    </row>
    <row r="342" spans="1:13" ht="51.75" customHeight="1" x14ac:dyDescent="0.2">
      <c r="A342" s="220" t="s">
        <v>445</v>
      </c>
      <c r="B342" s="123" t="s">
        <v>242</v>
      </c>
      <c r="C342" s="123" t="s">
        <v>10</v>
      </c>
      <c r="D342" s="123" t="s">
        <v>113</v>
      </c>
      <c r="E342" s="103" t="s">
        <v>446</v>
      </c>
      <c r="F342" s="123"/>
      <c r="G342" s="123"/>
      <c r="H342" s="123"/>
      <c r="I342" s="7"/>
      <c r="J342" s="171">
        <f>J343</f>
        <v>1400</v>
      </c>
      <c r="K342" s="171">
        <f t="shared" ref="K342:K346" si="133">K343</f>
        <v>425</v>
      </c>
      <c r="L342" s="115">
        <f t="shared" si="130"/>
        <v>30.357142857142854</v>
      </c>
      <c r="M342" s="186"/>
    </row>
    <row r="343" spans="1:13" ht="13.5" customHeight="1" x14ac:dyDescent="0.2">
      <c r="A343" s="102" t="s">
        <v>264</v>
      </c>
      <c r="B343" s="123" t="s">
        <v>242</v>
      </c>
      <c r="C343" s="123" t="s">
        <v>10</v>
      </c>
      <c r="D343" s="123" t="s">
        <v>113</v>
      </c>
      <c r="E343" s="103" t="s">
        <v>446</v>
      </c>
      <c r="F343" s="123" t="s">
        <v>261</v>
      </c>
      <c r="G343" s="124"/>
      <c r="H343" s="124"/>
      <c r="I343" s="9"/>
      <c r="J343" s="171">
        <f t="shared" ref="J343:J346" si="134">J344</f>
        <v>1400</v>
      </c>
      <c r="K343" s="171">
        <f t="shared" si="133"/>
        <v>425</v>
      </c>
      <c r="L343" s="115">
        <f t="shared" si="130"/>
        <v>30.357142857142854</v>
      </c>
      <c r="M343" s="186"/>
    </row>
    <row r="344" spans="1:13" ht="16.5" customHeight="1" x14ac:dyDescent="0.2">
      <c r="A344" s="205" t="s">
        <v>447</v>
      </c>
      <c r="B344" s="123" t="s">
        <v>242</v>
      </c>
      <c r="C344" s="123" t="s">
        <v>10</v>
      </c>
      <c r="D344" s="123" t="s">
        <v>113</v>
      </c>
      <c r="E344" s="103" t="s">
        <v>446</v>
      </c>
      <c r="F344" s="123" t="s">
        <v>448</v>
      </c>
      <c r="G344" s="124"/>
      <c r="H344" s="124"/>
      <c r="I344" s="9"/>
      <c r="J344" s="171">
        <f t="shared" si="134"/>
        <v>1400</v>
      </c>
      <c r="K344" s="171">
        <f t="shared" si="133"/>
        <v>425</v>
      </c>
      <c r="L344" s="115">
        <f t="shared" si="130"/>
        <v>30.357142857142854</v>
      </c>
      <c r="M344" s="186"/>
    </row>
    <row r="345" spans="1:13" ht="51.75" customHeight="1" x14ac:dyDescent="0.2">
      <c r="A345" s="105" t="s">
        <v>307</v>
      </c>
      <c r="B345" s="123" t="s">
        <v>242</v>
      </c>
      <c r="C345" s="123" t="s">
        <v>10</v>
      </c>
      <c r="D345" s="123" t="s">
        <v>113</v>
      </c>
      <c r="E345" s="103" t="s">
        <v>446</v>
      </c>
      <c r="F345" s="123" t="s">
        <v>448</v>
      </c>
      <c r="G345" s="123" t="s">
        <v>306</v>
      </c>
      <c r="H345" s="124"/>
      <c r="I345" s="9"/>
      <c r="J345" s="171">
        <f t="shared" si="134"/>
        <v>1400</v>
      </c>
      <c r="K345" s="171">
        <f t="shared" si="133"/>
        <v>425</v>
      </c>
      <c r="L345" s="115">
        <f t="shared" si="130"/>
        <v>30.357142857142854</v>
      </c>
      <c r="M345" s="186"/>
    </row>
    <row r="346" spans="1:13" ht="28.5" customHeight="1" x14ac:dyDescent="0.2">
      <c r="A346" s="205" t="s">
        <v>444</v>
      </c>
      <c r="B346" s="123" t="s">
        <v>242</v>
      </c>
      <c r="C346" s="123" t="s">
        <v>10</v>
      </c>
      <c r="D346" s="123" t="s">
        <v>113</v>
      </c>
      <c r="E346" s="103" t="s">
        <v>446</v>
      </c>
      <c r="F346" s="123" t="s">
        <v>448</v>
      </c>
      <c r="G346" s="123" t="s">
        <v>306</v>
      </c>
      <c r="H346" s="123" t="s">
        <v>176</v>
      </c>
      <c r="I346" s="9"/>
      <c r="J346" s="171">
        <f t="shared" si="134"/>
        <v>1400</v>
      </c>
      <c r="K346" s="171">
        <f t="shared" si="133"/>
        <v>425</v>
      </c>
      <c r="L346" s="115">
        <f t="shared" si="130"/>
        <v>30.357142857142854</v>
      </c>
      <c r="M346" s="186"/>
    </row>
    <row r="347" spans="1:13" ht="51.75" customHeight="1" x14ac:dyDescent="0.2">
      <c r="A347" s="105" t="s">
        <v>240</v>
      </c>
      <c r="B347" s="123" t="s">
        <v>242</v>
      </c>
      <c r="C347" s="123" t="s">
        <v>10</v>
      </c>
      <c r="D347" s="123" t="s">
        <v>113</v>
      </c>
      <c r="E347" s="103" t="s">
        <v>446</v>
      </c>
      <c r="F347" s="123" t="s">
        <v>448</v>
      </c>
      <c r="G347" s="123" t="s">
        <v>306</v>
      </c>
      <c r="H347" s="123" t="s">
        <v>176</v>
      </c>
      <c r="I347" s="7">
        <v>901</v>
      </c>
      <c r="J347" s="171">
        <f>'Приложение 2'!J325</f>
        <v>1400</v>
      </c>
      <c r="K347" s="171">
        <f>'Приложение 2'!K325</f>
        <v>425</v>
      </c>
      <c r="L347" s="115">
        <f t="shared" si="130"/>
        <v>30.357142857142854</v>
      </c>
      <c r="M347" s="186"/>
    </row>
    <row r="348" spans="1:13" ht="38.25" x14ac:dyDescent="0.2">
      <c r="A348" s="105" t="s">
        <v>188</v>
      </c>
      <c r="B348" s="123" t="s">
        <v>181</v>
      </c>
      <c r="C348" s="123" t="s">
        <v>156</v>
      </c>
      <c r="D348" s="123"/>
      <c r="E348" s="123"/>
      <c r="F348" s="123"/>
      <c r="G348" s="123"/>
      <c r="H348" s="123"/>
      <c r="I348" s="7"/>
      <c r="J348" s="171">
        <f>J349+J357</f>
        <v>792.59999999999991</v>
      </c>
      <c r="K348" s="171">
        <f t="shared" ref="K348" si="135">K349+K357</f>
        <v>5</v>
      </c>
      <c r="L348" s="115">
        <f t="shared" si="130"/>
        <v>0.63083522583901097</v>
      </c>
      <c r="M348" s="186"/>
    </row>
    <row r="349" spans="1:13" ht="51" x14ac:dyDescent="0.2">
      <c r="A349" s="105" t="s">
        <v>205</v>
      </c>
      <c r="B349" s="123" t="s">
        <v>181</v>
      </c>
      <c r="C349" s="123" t="s">
        <v>8</v>
      </c>
      <c r="D349" s="123"/>
      <c r="E349" s="123"/>
      <c r="F349" s="123"/>
      <c r="G349" s="123"/>
      <c r="H349" s="123"/>
      <c r="I349" s="7"/>
      <c r="J349" s="171">
        <f>J350</f>
        <v>150</v>
      </c>
      <c r="K349" s="171">
        <f t="shared" ref="K349" si="136">K350</f>
        <v>0</v>
      </c>
      <c r="L349" s="115">
        <f t="shared" si="130"/>
        <v>0</v>
      </c>
      <c r="M349" s="186"/>
    </row>
    <row r="350" spans="1:13" ht="40.5" customHeight="1" x14ac:dyDescent="0.2">
      <c r="A350" s="105" t="s">
        <v>206</v>
      </c>
      <c r="B350" s="123" t="s">
        <v>181</v>
      </c>
      <c r="C350" s="123" t="s">
        <v>8</v>
      </c>
      <c r="D350" s="123" t="s">
        <v>110</v>
      </c>
      <c r="E350" s="123"/>
      <c r="F350" s="123"/>
      <c r="G350" s="124"/>
      <c r="H350" s="124"/>
      <c r="I350" s="9"/>
      <c r="J350" s="171">
        <f>J351</f>
        <v>150</v>
      </c>
      <c r="K350" s="171">
        <f t="shared" ref="K350" si="137">K351</f>
        <v>0</v>
      </c>
      <c r="L350" s="115">
        <f t="shared" si="130"/>
        <v>0</v>
      </c>
      <c r="M350" s="186"/>
    </row>
    <row r="351" spans="1:13" ht="38.25" x14ac:dyDescent="0.2">
      <c r="A351" s="108" t="s">
        <v>297</v>
      </c>
      <c r="B351" s="123" t="s">
        <v>181</v>
      </c>
      <c r="C351" s="123" t="s">
        <v>8</v>
      </c>
      <c r="D351" s="123" t="s">
        <v>110</v>
      </c>
      <c r="E351" s="103" t="s">
        <v>296</v>
      </c>
      <c r="F351" s="123"/>
      <c r="G351" s="123"/>
      <c r="H351" s="123"/>
      <c r="I351" s="7"/>
      <c r="J351" s="171">
        <f>J352</f>
        <v>150</v>
      </c>
      <c r="K351" s="171">
        <f t="shared" ref="K351:K355" si="138">K352</f>
        <v>0</v>
      </c>
      <c r="L351" s="115">
        <f t="shared" si="130"/>
        <v>0</v>
      </c>
      <c r="M351" s="186"/>
    </row>
    <row r="352" spans="1:13" ht="25.5" x14ac:dyDescent="0.2">
      <c r="A352" s="102" t="s">
        <v>192</v>
      </c>
      <c r="B352" s="123" t="s">
        <v>181</v>
      </c>
      <c r="C352" s="123" t="s">
        <v>8</v>
      </c>
      <c r="D352" s="123" t="s">
        <v>110</v>
      </c>
      <c r="E352" s="103" t="s">
        <v>296</v>
      </c>
      <c r="F352" s="123" t="s">
        <v>183</v>
      </c>
      <c r="G352" s="124"/>
      <c r="H352" s="124"/>
      <c r="I352" s="9"/>
      <c r="J352" s="171">
        <f t="shared" ref="J352:J355" si="139">J353</f>
        <v>150</v>
      </c>
      <c r="K352" s="171">
        <f t="shared" si="138"/>
        <v>0</v>
      </c>
      <c r="L352" s="115">
        <f t="shared" si="130"/>
        <v>0</v>
      </c>
      <c r="M352" s="186"/>
    </row>
    <row r="353" spans="1:13" ht="38.25" x14ac:dyDescent="0.2">
      <c r="A353" s="102" t="s">
        <v>295</v>
      </c>
      <c r="B353" s="123" t="s">
        <v>181</v>
      </c>
      <c r="C353" s="123" t="s">
        <v>8</v>
      </c>
      <c r="D353" s="123" t="s">
        <v>110</v>
      </c>
      <c r="E353" s="103" t="s">
        <v>296</v>
      </c>
      <c r="F353" s="123" t="s">
        <v>291</v>
      </c>
      <c r="G353" s="124"/>
      <c r="H353" s="124"/>
      <c r="I353" s="9"/>
      <c r="J353" s="171">
        <f t="shared" si="139"/>
        <v>150</v>
      </c>
      <c r="K353" s="171">
        <f t="shared" si="138"/>
        <v>0</v>
      </c>
      <c r="L353" s="115">
        <f t="shared" si="130"/>
        <v>0</v>
      </c>
      <c r="M353" s="186"/>
    </row>
    <row r="354" spans="1:13" x14ac:dyDescent="0.2">
      <c r="A354" s="105" t="s">
        <v>217</v>
      </c>
      <c r="B354" s="123" t="s">
        <v>181</v>
      </c>
      <c r="C354" s="123" t="s">
        <v>8</v>
      </c>
      <c r="D354" s="123" t="s">
        <v>110</v>
      </c>
      <c r="E354" s="103" t="s">
        <v>296</v>
      </c>
      <c r="F354" s="123" t="s">
        <v>291</v>
      </c>
      <c r="G354" s="123" t="s">
        <v>17</v>
      </c>
      <c r="H354" s="124"/>
      <c r="I354" s="9"/>
      <c r="J354" s="171">
        <f t="shared" si="139"/>
        <v>150</v>
      </c>
      <c r="K354" s="171">
        <f t="shared" si="138"/>
        <v>0</v>
      </c>
      <c r="L354" s="115">
        <f t="shared" si="130"/>
        <v>0</v>
      </c>
      <c r="M354" s="186"/>
    </row>
    <row r="355" spans="1:13" x14ac:dyDescent="0.2">
      <c r="A355" s="105" t="s">
        <v>286</v>
      </c>
      <c r="B355" s="123" t="s">
        <v>181</v>
      </c>
      <c r="C355" s="123" t="s">
        <v>8</v>
      </c>
      <c r="D355" s="123" t="s">
        <v>110</v>
      </c>
      <c r="E355" s="103" t="s">
        <v>296</v>
      </c>
      <c r="F355" s="123" t="s">
        <v>291</v>
      </c>
      <c r="G355" s="123" t="s">
        <v>17</v>
      </c>
      <c r="H355" s="123" t="s">
        <v>176</v>
      </c>
      <c r="I355" s="9"/>
      <c r="J355" s="171">
        <f t="shared" si="139"/>
        <v>150</v>
      </c>
      <c r="K355" s="171">
        <f t="shared" si="138"/>
        <v>0</v>
      </c>
      <c r="L355" s="115">
        <f t="shared" si="130"/>
        <v>0</v>
      </c>
      <c r="M355" s="186"/>
    </row>
    <row r="356" spans="1:13" ht="49.5" customHeight="1" x14ac:dyDescent="0.2">
      <c r="A356" s="105" t="s">
        <v>240</v>
      </c>
      <c r="B356" s="123" t="s">
        <v>181</v>
      </c>
      <c r="C356" s="123" t="s">
        <v>8</v>
      </c>
      <c r="D356" s="123" t="s">
        <v>110</v>
      </c>
      <c r="E356" s="103" t="s">
        <v>296</v>
      </c>
      <c r="F356" s="123" t="s">
        <v>291</v>
      </c>
      <c r="G356" s="123" t="s">
        <v>17</v>
      </c>
      <c r="H356" s="123" t="s">
        <v>176</v>
      </c>
      <c r="I356" s="7">
        <v>901</v>
      </c>
      <c r="J356" s="171">
        <f>'Приложение 2'!J302</f>
        <v>150</v>
      </c>
      <c r="K356" s="171">
        <f>'Приложение 2'!K302</f>
        <v>0</v>
      </c>
      <c r="L356" s="115">
        <f t="shared" si="130"/>
        <v>0</v>
      </c>
      <c r="M356" s="186"/>
    </row>
    <row r="357" spans="1:13" ht="26.25" customHeight="1" x14ac:dyDescent="0.2">
      <c r="A357" s="105" t="s">
        <v>189</v>
      </c>
      <c r="B357" s="123" t="s">
        <v>181</v>
      </c>
      <c r="C357" s="123" t="s">
        <v>10</v>
      </c>
      <c r="D357" s="123"/>
      <c r="E357" s="123"/>
      <c r="F357" s="123"/>
      <c r="G357" s="123"/>
      <c r="H357" s="123"/>
      <c r="I357" s="7"/>
      <c r="J357" s="171">
        <f>J358</f>
        <v>642.59999999999991</v>
      </c>
      <c r="K357" s="171">
        <f t="shared" ref="K357:K363" si="140">K358</f>
        <v>5</v>
      </c>
      <c r="L357" s="115">
        <f t="shared" si="130"/>
        <v>0.77808901338313108</v>
      </c>
      <c r="M357" s="186"/>
    </row>
    <row r="358" spans="1:13" ht="51" x14ac:dyDescent="0.2">
      <c r="A358" s="105" t="s">
        <v>190</v>
      </c>
      <c r="B358" s="123" t="s">
        <v>181</v>
      </c>
      <c r="C358" s="123" t="s">
        <v>10</v>
      </c>
      <c r="D358" s="123" t="s">
        <v>110</v>
      </c>
      <c r="E358" s="123"/>
      <c r="F358" s="123"/>
      <c r="G358" s="124"/>
      <c r="H358" s="124"/>
      <c r="I358" s="9"/>
      <c r="J358" s="171">
        <f>J359+J365+J371</f>
        <v>642.59999999999991</v>
      </c>
      <c r="K358" s="171">
        <f t="shared" ref="K358" si="141">K359+K365+K371</f>
        <v>5</v>
      </c>
      <c r="L358" s="115">
        <f t="shared" si="130"/>
        <v>0.77808901338313108</v>
      </c>
      <c r="M358" s="186"/>
    </row>
    <row r="359" spans="1:13" ht="316.5" customHeight="1" x14ac:dyDescent="0.2">
      <c r="A359" s="121" t="s">
        <v>191</v>
      </c>
      <c r="B359" s="123" t="s">
        <v>181</v>
      </c>
      <c r="C359" s="123" t="s">
        <v>10</v>
      </c>
      <c r="D359" s="123" t="s">
        <v>110</v>
      </c>
      <c r="E359" s="103" t="s">
        <v>182</v>
      </c>
      <c r="F359" s="123"/>
      <c r="G359" s="123"/>
      <c r="H359" s="123"/>
      <c r="I359" s="7"/>
      <c r="J359" s="171">
        <f>J360</f>
        <v>94.2</v>
      </c>
      <c r="K359" s="171">
        <f t="shared" si="140"/>
        <v>5</v>
      </c>
      <c r="L359" s="115">
        <f t="shared" si="130"/>
        <v>5.3078556263269636</v>
      </c>
      <c r="M359" s="186"/>
    </row>
    <row r="360" spans="1:13" ht="25.5" x14ac:dyDescent="0.2">
      <c r="A360" s="102" t="s">
        <v>192</v>
      </c>
      <c r="B360" s="123" t="s">
        <v>181</v>
      </c>
      <c r="C360" s="123" t="s">
        <v>10</v>
      </c>
      <c r="D360" s="123" t="s">
        <v>110</v>
      </c>
      <c r="E360" s="103" t="s">
        <v>182</v>
      </c>
      <c r="F360" s="123" t="s">
        <v>183</v>
      </c>
      <c r="G360" s="124"/>
      <c r="H360" s="124"/>
      <c r="I360" s="9"/>
      <c r="J360" s="171">
        <f t="shared" ref="J360:J363" si="142">J361</f>
        <v>94.2</v>
      </c>
      <c r="K360" s="171">
        <f t="shared" si="140"/>
        <v>5</v>
      </c>
      <c r="L360" s="115">
        <f t="shared" si="130"/>
        <v>5.3078556263269636</v>
      </c>
      <c r="M360" s="186"/>
    </row>
    <row r="361" spans="1:13" x14ac:dyDescent="0.2">
      <c r="A361" s="105" t="s">
        <v>193</v>
      </c>
      <c r="B361" s="123" t="s">
        <v>181</v>
      </c>
      <c r="C361" s="123" t="s">
        <v>10</v>
      </c>
      <c r="D361" s="123" t="s">
        <v>110</v>
      </c>
      <c r="E361" s="103" t="s">
        <v>182</v>
      </c>
      <c r="F361" s="123" t="s">
        <v>185</v>
      </c>
      <c r="G361" s="124"/>
      <c r="H361" s="124"/>
      <c r="I361" s="9"/>
      <c r="J361" s="171">
        <f t="shared" si="142"/>
        <v>94.2</v>
      </c>
      <c r="K361" s="171">
        <f t="shared" si="140"/>
        <v>5</v>
      </c>
      <c r="L361" s="115">
        <f t="shared" si="130"/>
        <v>5.3078556263269636</v>
      </c>
      <c r="M361" s="186"/>
    </row>
    <row r="362" spans="1:13" x14ac:dyDescent="0.2">
      <c r="A362" s="105" t="s">
        <v>186</v>
      </c>
      <c r="B362" s="123" t="s">
        <v>181</v>
      </c>
      <c r="C362" s="123" t="s">
        <v>10</v>
      </c>
      <c r="D362" s="123" t="s">
        <v>110</v>
      </c>
      <c r="E362" s="103" t="s">
        <v>182</v>
      </c>
      <c r="F362" s="123" t="s">
        <v>185</v>
      </c>
      <c r="G362" s="123" t="s">
        <v>123</v>
      </c>
      <c r="H362" s="124"/>
      <c r="I362" s="9"/>
      <c r="J362" s="171">
        <f t="shared" si="142"/>
        <v>94.2</v>
      </c>
      <c r="K362" s="171">
        <f t="shared" si="140"/>
        <v>5</v>
      </c>
      <c r="L362" s="115">
        <f t="shared" si="130"/>
        <v>5.3078556263269636</v>
      </c>
      <c r="M362" s="186"/>
    </row>
    <row r="363" spans="1:13" x14ac:dyDescent="0.2">
      <c r="A363" s="105" t="s">
        <v>187</v>
      </c>
      <c r="B363" s="123" t="s">
        <v>181</v>
      </c>
      <c r="C363" s="123" t="s">
        <v>10</v>
      </c>
      <c r="D363" s="123" t="s">
        <v>110</v>
      </c>
      <c r="E363" s="103" t="s">
        <v>182</v>
      </c>
      <c r="F363" s="123" t="s">
        <v>185</v>
      </c>
      <c r="G363" s="123" t="s">
        <v>123</v>
      </c>
      <c r="H363" s="123" t="s">
        <v>162</v>
      </c>
      <c r="I363" s="9"/>
      <c r="J363" s="171">
        <f t="shared" si="142"/>
        <v>94.2</v>
      </c>
      <c r="K363" s="171">
        <f t="shared" si="140"/>
        <v>5</v>
      </c>
      <c r="L363" s="115">
        <f t="shared" si="130"/>
        <v>5.3078556263269636</v>
      </c>
      <c r="M363" s="186"/>
    </row>
    <row r="364" spans="1:13" ht="51" x14ac:dyDescent="0.2">
      <c r="A364" s="105" t="s">
        <v>108</v>
      </c>
      <c r="B364" s="123" t="s">
        <v>181</v>
      </c>
      <c r="C364" s="123" t="s">
        <v>10</v>
      </c>
      <c r="D364" s="123" t="s">
        <v>110</v>
      </c>
      <c r="E364" s="103" t="s">
        <v>182</v>
      </c>
      <c r="F364" s="123" t="s">
        <v>185</v>
      </c>
      <c r="G364" s="123" t="s">
        <v>123</v>
      </c>
      <c r="H364" s="123" t="s">
        <v>162</v>
      </c>
      <c r="I364" s="7">
        <v>900</v>
      </c>
      <c r="J364" s="171">
        <f>'Приложение 2'!J105</f>
        <v>94.2</v>
      </c>
      <c r="K364" s="171">
        <f>'Приложение 2'!K105</f>
        <v>5</v>
      </c>
      <c r="L364" s="115">
        <f t="shared" ref="L364:L379" si="143">K364/J364*100</f>
        <v>5.3078556263269636</v>
      </c>
      <c r="M364" s="186"/>
    </row>
    <row r="365" spans="1:13" ht="213.75" customHeight="1" x14ac:dyDescent="0.2">
      <c r="A365" s="121" t="s">
        <v>196</v>
      </c>
      <c r="B365" s="123" t="s">
        <v>181</v>
      </c>
      <c r="C365" s="123" t="s">
        <v>10</v>
      </c>
      <c r="D365" s="123" t="s">
        <v>110</v>
      </c>
      <c r="E365" s="103" t="s">
        <v>194</v>
      </c>
      <c r="F365" s="123"/>
      <c r="G365" s="123"/>
      <c r="H365" s="123"/>
      <c r="I365" s="7"/>
      <c r="J365" s="171">
        <f>J366</f>
        <v>342.2</v>
      </c>
      <c r="K365" s="171">
        <f t="shared" ref="K365:K369" si="144">K366</f>
        <v>0</v>
      </c>
      <c r="L365" s="115">
        <f t="shared" si="143"/>
        <v>0</v>
      </c>
      <c r="M365" s="186"/>
    </row>
    <row r="366" spans="1:13" ht="25.5" x14ac:dyDescent="0.2">
      <c r="A366" s="102" t="s">
        <v>192</v>
      </c>
      <c r="B366" s="123" t="s">
        <v>181</v>
      </c>
      <c r="C366" s="123" t="s">
        <v>10</v>
      </c>
      <c r="D366" s="123" t="s">
        <v>110</v>
      </c>
      <c r="E366" s="103" t="s">
        <v>194</v>
      </c>
      <c r="F366" s="123" t="s">
        <v>183</v>
      </c>
      <c r="G366" s="124"/>
      <c r="H366" s="124"/>
      <c r="I366" s="9"/>
      <c r="J366" s="171">
        <f t="shared" ref="J366:J369" si="145">J367</f>
        <v>342.2</v>
      </c>
      <c r="K366" s="171">
        <f t="shared" si="144"/>
        <v>0</v>
      </c>
      <c r="L366" s="115">
        <f t="shared" si="143"/>
        <v>0</v>
      </c>
      <c r="M366" s="186"/>
    </row>
    <row r="367" spans="1:13" ht="25.5" x14ac:dyDescent="0.2">
      <c r="A367" s="122" t="s">
        <v>195</v>
      </c>
      <c r="B367" s="123" t="s">
        <v>181</v>
      </c>
      <c r="C367" s="123" t="s">
        <v>10</v>
      </c>
      <c r="D367" s="123" t="s">
        <v>110</v>
      </c>
      <c r="E367" s="103" t="s">
        <v>194</v>
      </c>
      <c r="F367" s="123" t="s">
        <v>184</v>
      </c>
      <c r="G367" s="124"/>
      <c r="H367" s="124"/>
      <c r="I367" s="9"/>
      <c r="J367" s="171">
        <f t="shared" si="145"/>
        <v>342.2</v>
      </c>
      <c r="K367" s="171">
        <f t="shared" si="144"/>
        <v>0</v>
      </c>
      <c r="L367" s="115">
        <f t="shared" si="143"/>
        <v>0</v>
      </c>
      <c r="M367" s="186"/>
    </row>
    <row r="368" spans="1:13" x14ac:dyDescent="0.2">
      <c r="A368" s="105" t="s">
        <v>186</v>
      </c>
      <c r="B368" s="123" t="s">
        <v>181</v>
      </c>
      <c r="C368" s="123" t="s">
        <v>10</v>
      </c>
      <c r="D368" s="123" t="s">
        <v>110</v>
      </c>
      <c r="E368" s="103" t="s">
        <v>194</v>
      </c>
      <c r="F368" s="123" t="s">
        <v>184</v>
      </c>
      <c r="G368" s="123" t="s">
        <v>123</v>
      </c>
      <c r="H368" s="124"/>
      <c r="I368" s="9"/>
      <c r="J368" s="171">
        <f t="shared" si="145"/>
        <v>342.2</v>
      </c>
      <c r="K368" s="171">
        <f t="shared" si="144"/>
        <v>0</v>
      </c>
      <c r="L368" s="115">
        <f t="shared" si="143"/>
        <v>0</v>
      </c>
      <c r="M368" s="186"/>
    </row>
    <row r="369" spans="1:13" x14ac:dyDescent="0.2">
      <c r="A369" s="105" t="s">
        <v>187</v>
      </c>
      <c r="B369" s="123" t="s">
        <v>181</v>
      </c>
      <c r="C369" s="123" t="s">
        <v>10</v>
      </c>
      <c r="D369" s="123" t="s">
        <v>110</v>
      </c>
      <c r="E369" s="103" t="s">
        <v>194</v>
      </c>
      <c r="F369" s="123" t="s">
        <v>184</v>
      </c>
      <c r="G369" s="123" t="s">
        <v>123</v>
      </c>
      <c r="H369" s="123" t="s">
        <v>162</v>
      </c>
      <c r="I369" s="9"/>
      <c r="J369" s="171">
        <f t="shared" si="145"/>
        <v>342.2</v>
      </c>
      <c r="K369" s="171">
        <f t="shared" si="144"/>
        <v>0</v>
      </c>
      <c r="L369" s="115">
        <f t="shared" si="143"/>
        <v>0</v>
      </c>
      <c r="M369" s="186"/>
    </row>
    <row r="370" spans="1:13" ht="51" x14ac:dyDescent="0.2">
      <c r="A370" s="105" t="s">
        <v>108</v>
      </c>
      <c r="B370" s="123" t="s">
        <v>181</v>
      </c>
      <c r="C370" s="123" t="s">
        <v>10</v>
      </c>
      <c r="D370" s="123" t="s">
        <v>110</v>
      </c>
      <c r="E370" s="103" t="s">
        <v>194</v>
      </c>
      <c r="F370" s="123" t="s">
        <v>184</v>
      </c>
      <c r="G370" s="123" t="s">
        <v>123</v>
      </c>
      <c r="H370" s="123" t="s">
        <v>162</v>
      </c>
      <c r="I370" s="7">
        <v>900</v>
      </c>
      <c r="J370" s="171">
        <f>'Приложение 2'!J108</f>
        <v>342.2</v>
      </c>
      <c r="K370" s="171">
        <f>'Приложение 2'!K108</f>
        <v>0</v>
      </c>
      <c r="L370" s="115">
        <f t="shared" si="143"/>
        <v>0</v>
      </c>
      <c r="M370" s="186"/>
    </row>
    <row r="371" spans="1:13" ht="216" customHeight="1" x14ac:dyDescent="0.2">
      <c r="A371" s="121" t="s">
        <v>198</v>
      </c>
      <c r="B371" s="123" t="s">
        <v>181</v>
      </c>
      <c r="C371" s="123" t="s">
        <v>10</v>
      </c>
      <c r="D371" s="123" t="s">
        <v>110</v>
      </c>
      <c r="E371" s="103" t="s">
        <v>197</v>
      </c>
      <c r="F371" s="123"/>
      <c r="G371" s="123"/>
      <c r="H371" s="123"/>
      <c r="I371" s="7"/>
      <c r="J371" s="171">
        <f>J372</f>
        <v>206.2</v>
      </c>
      <c r="K371" s="171">
        <f t="shared" ref="K371:K375" si="146">K372</f>
        <v>0</v>
      </c>
      <c r="L371" s="115">
        <f t="shared" si="143"/>
        <v>0</v>
      </c>
      <c r="M371" s="186"/>
    </row>
    <row r="372" spans="1:13" ht="25.5" x14ac:dyDescent="0.2">
      <c r="A372" s="102" t="s">
        <v>192</v>
      </c>
      <c r="B372" s="123" t="s">
        <v>181</v>
      </c>
      <c r="C372" s="123" t="s">
        <v>10</v>
      </c>
      <c r="D372" s="123" t="s">
        <v>110</v>
      </c>
      <c r="E372" s="103" t="s">
        <v>197</v>
      </c>
      <c r="F372" s="123" t="s">
        <v>183</v>
      </c>
      <c r="G372" s="124"/>
      <c r="H372" s="124"/>
      <c r="I372" s="9"/>
      <c r="J372" s="171">
        <f t="shared" ref="J372:J375" si="147">J373</f>
        <v>206.2</v>
      </c>
      <c r="K372" s="171">
        <f t="shared" si="146"/>
        <v>0</v>
      </c>
      <c r="L372" s="115">
        <f t="shared" si="143"/>
        <v>0</v>
      </c>
      <c r="M372" s="186"/>
    </row>
    <row r="373" spans="1:13" ht="25.5" x14ac:dyDescent="0.2">
      <c r="A373" s="122" t="s">
        <v>195</v>
      </c>
      <c r="B373" s="123" t="s">
        <v>181</v>
      </c>
      <c r="C373" s="123" t="s">
        <v>10</v>
      </c>
      <c r="D373" s="123" t="s">
        <v>110</v>
      </c>
      <c r="E373" s="103" t="s">
        <v>197</v>
      </c>
      <c r="F373" s="123" t="s">
        <v>184</v>
      </c>
      <c r="G373" s="124"/>
      <c r="H373" s="124"/>
      <c r="I373" s="9"/>
      <c r="J373" s="171">
        <f t="shared" si="147"/>
        <v>206.2</v>
      </c>
      <c r="K373" s="171">
        <f t="shared" si="146"/>
        <v>0</v>
      </c>
      <c r="L373" s="115">
        <f t="shared" si="143"/>
        <v>0</v>
      </c>
      <c r="M373" s="186"/>
    </row>
    <row r="374" spans="1:13" x14ac:dyDescent="0.2">
      <c r="A374" s="105" t="s">
        <v>186</v>
      </c>
      <c r="B374" s="123" t="s">
        <v>181</v>
      </c>
      <c r="C374" s="123" t="s">
        <v>10</v>
      </c>
      <c r="D374" s="123" t="s">
        <v>110</v>
      </c>
      <c r="E374" s="103" t="s">
        <v>197</v>
      </c>
      <c r="F374" s="123" t="s">
        <v>184</v>
      </c>
      <c r="G374" s="123" t="s">
        <v>123</v>
      </c>
      <c r="H374" s="124"/>
      <c r="I374" s="9"/>
      <c r="J374" s="171">
        <f t="shared" si="147"/>
        <v>206.2</v>
      </c>
      <c r="K374" s="171">
        <f t="shared" si="146"/>
        <v>0</v>
      </c>
      <c r="L374" s="115">
        <f t="shared" si="143"/>
        <v>0</v>
      </c>
      <c r="M374" s="186"/>
    </row>
    <row r="375" spans="1:13" x14ac:dyDescent="0.2">
      <c r="A375" s="105" t="s">
        <v>187</v>
      </c>
      <c r="B375" s="123" t="s">
        <v>181</v>
      </c>
      <c r="C375" s="123" t="s">
        <v>10</v>
      </c>
      <c r="D375" s="123" t="s">
        <v>110</v>
      </c>
      <c r="E375" s="103" t="s">
        <v>197</v>
      </c>
      <c r="F375" s="123" t="s">
        <v>184</v>
      </c>
      <c r="G375" s="123" t="s">
        <v>123</v>
      </c>
      <c r="H375" s="123" t="s">
        <v>162</v>
      </c>
      <c r="I375" s="9"/>
      <c r="J375" s="171">
        <f t="shared" si="147"/>
        <v>206.2</v>
      </c>
      <c r="K375" s="171">
        <f t="shared" si="146"/>
        <v>0</v>
      </c>
      <c r="L375" s="115">
        <f t="shared" si="143"/>
        <v>0</v>
      </c>
      <c r="M375" s="186"/>
    </row>
    <row r="376" spans="1:13" ht="51" x14ac:dyDescent="0.2">
      <c r="A376" s="125" t="s">
        <v>108</v>
      </c>
      <c r="B376" s="126" t="s">
        <v>181</v>
      </c>
      <c r="C376" s="126" t="s">
        <v>10</v>
      </c>
      <c r="D376" s="126" t="s">
        <v>110</v>
      </c>
      <c r="E376" s="127" t="s">
        <v>197</v>
      </c>
      <c r="F376" s="126" t="s">
        <v>184</v>
      </c>
      <c r="G376" s="126" t="s">
        <v>123</v>
      </c>
      <c r="H376" s="126" t="s">
        <v>162</v>
      </c>
      <c r="I376" s="128">
        <v>900</v>
      </c>
      <c r="J376" s="172">
        <f>'Приложение 2'!J111</f>
        <v>206.2</v>
      </c>
      <c r="K376" s="172">
        <f>'Приложение 2'!K111</f>
        <v>0</v>
      </c>
      <c r="L376" s="115">
        <f t="shared" si="143"/>
        <v>0</v>
      </c>
      <c r="M376" s="186"/>
    </row>
    <row r="377" spans="1:13" ht="38.25" x14ac:dyDescent="0.2">
      <c r="A377" s="105" t="s">
        <v>159</v>
      </c>
      <c r="B377" s="106" t="s">
        <v>155</v>
      </c>
      <c r="C377" s="106" t="s">
        <v>156</v>
      </c>
      <c r="D377" s="132"/>
      <c r="E377" s="132"/>
      <c r="F377" s="132"/>
      <c r="G377" s="132"/>
      <c r="H377" s="132"/>
      <c r="I377" s="132"/>
      <c r="J377" s="170">
        <f>J378</f>
        <v>12505.8</v>
      </c>
      <c r="K377" s="170">
        <f t="shared" ref="K377" si="148">K378</f>
        <v>3862.6</v>
      </c>
      <c r="L377" s="115">
        <f t="shared" si="143"/>
        <v>30.886468678533163</v>
      </c>
      <c r="M377" s="187"/>
    </row>
    <row r="378" spans="1:13" ht="51" x14ac:dyDescent="0.2">
      <c r="A378" s="105" t="s">
        <v>160</v>
      </c>
      <c r="B378" s="132">
        <v>89</v>
      </c>
      <c r="C378" s="132">
        <v>1</v>
      </c>
      <c r="D378" s="132"/>
      <c r="E378" s="132"/>
      <c r="F378" s="132"/>
      <c r="G378" s="132"/>
      <c r="H378" s="132"/>
      <c r="I378" s="132"/>
      <c r="J378" s="170">
        <f>J379+J390+J396+J402+J408+J414+J425+J433+J460+J471+J477+J483+J500+J506+J449+J494</f>
        <v>12505.8</v>
      </c>
      <c r="K378" s="170">
        <f>K379+K390+K396+K402+K408+K414+K425+K433+K460+K471+K477+K483+K500+K506+K449+K494</f>
        <v>3862.6</v>
      </c>
      <c r="L378" s="115">
        <f t="shared" si="143"/>
        <v>30.886468678533163</v>
      </c>
      <c r="M378" s="187"/>
    </row>
    <row r="379" spans="1:13" ht="52.5" customHeight="1" x14ac:dyDescent="0.2">
      <c r="A379" s="105" t="s">
        <v>427</v>
      </c>
      <c r="B379" s="129" t="s">
        <v>155</v>
      </c>
      <c r="C379" s="129" t="s">
        <v>8</v>
      </c>
      <c r="D379" s="129" t="s">
        <v>157</v>
      </c>
      <c r="E379" s="130" t="s">
        <v>167</v>
      </c>
      <c r="F379" s="129"/>
      <c r="G379" s="129"/>
      <c r="H379" s="129"/>
      <c r="I379" s="131"/>
      <c r="J379" s="173">
        <f>J385+J380</f>
        <v>60</v>
      </c>
      <c r="K379" s="173">
        <f>K385+K380</f>
        <v>13</v>
      </c>
      <c r="L379" s="115">
        <f t="shared" si="143"/>
        <v>21.666666666666668</v>
      </c>
    </row>
    <row r="380" spans="1:13" ht="25.5" customHeight="1" x14ac:dyDescent="0.2">
      <c r="A380" s="249" t="s">
        <v>192</v>
      </c>
      <c r="B380" s="250" t="s">
        <v>155</v>
      </c>
      <c r="C380" s="250" t="s">
        <v>8</v>
      </c>
      <c r="D380" s="250" t="s">
        <v>157</v>
      </c>
      <c r="E380" s="251" t="s">
        <v>167</v>
      </c>
      <c r="F380" s="250" t="s">
        <v>183</v>
      </c>
      <c r="G380" s="252"/>
      <c r="H380" s="252"/>
      <c r="I380" s="246"/>
      <c r="J380" s="247">
        <f>J381</f>
        <v>13</v>
      </c>
      <c r="K380" s="247">
        <f>K381</f>
        <v>13</v>
      </c>
      <c r="L380" s="248">
        <f t="shared" ref="L380:L383" si="149">K380/J380*100</f>
        <v>100</v>
      </c>
    </row>
    <row r="381" spans="1:13" ht="39.75" customHeight="1" x14ac:dyDescent="0.2">
      <c r="A381" s="249" t="s">
        <v>295</v>
      </c>
      <c r="B381" s="250" t="s">
        <v>155</v>
      </c>
      <c r="C381" s="250" t="s">
        <v>8</v>
      </c>
      <c r="D381" s="250" t="s">
        <v>157</v>
      </c>
      <c r="E381" s="251" t="s">
        <v>167</v>
      </c>
      <c r="F381" s="250" t="s">
        <v>291</v>
      </c>
      <c r="G381" s="252"/>
      <c r="H381" s="252"/>
      <c r="I381" s="246"/>
      <c r="J381" s="247">
        <f t="shared" ref="J381:J383" si="150">J382</f>
        <v>13</v>
      </c>
      <c r="K381" s="247">
        <f t="shared" ref="K381:K383" si="151">K382</f>
        <v>13</v>
      </c>
      <c r="L381" s="248">
        <f t="shared" si="149"/>
        <v>100</v>
      </c>
    </row>
    <row r="382" spans="1:13" ht="13.5" customHeight="1" x14ac:dyDescent="0.2">
      <c r="A382" s="243" t="s">
        <v>217</v>
      </c>
      <c r="B382" s="250" t="s">
        <v>155</v>
      </c>
      <c r="C382" s="250" t="s">
        <v>8</v>
      </c>
      <c r="D382" s="250" t="s">
        <v>157</v>
      </c>
      <c r="E382" s="251" t="s">
        <v>167</v>
      </c>
      <c r="F382" s="250" t="s">
        <v>291</v>
      </c>
      <c r="G382" s="250" t="s">
        <v>492</v>
      </c>
      <c r="H382" s="252"/>
      <c r="I382" s="246"/>
      <c r="J382" s="247">
        <f t="shared" si="150"/>
        <v>13</v>
      </c>
      <c r="K382" s="247">
        <f t="shared" si="151"/>
        <v>13</v>
      </c>
      <c r="L382" s="248">
        <f t="shared" si="149"/>
        <v>100</v>
      </c>
    </row>
    <row r="383" spans="1:13" ht="18.75" customHeight="1" x14ac:dyDescent="0.2">
      <c r="A383" s="243" t="s">
        <v>286</v>
      </c>
      <c r="B383" s="250" t="s">
        <v>155</v>
      </c>
      <c r="C383" s="250" t="s">
        <v>8</v>
      </c>
      <c r="D383" s="250" t="s">
        <v>157</v>
      </c>
      <c r="E383" s="251" t="s">
        <v>167</v>
      </c>
      <c r="F383" s="250" t="s">
        <v>291</v>
      </c>
      <c r="G383" s="250" t="s">
        <v>17</v>
      </c>
      <c r="H383" s="250" t="s">
        <v>176</v>
      </c>
      <c r="I383" s="246"/>
      <c r="J383" s="247">
        <f t="shared" si="150"/>
        <v>13</v>
      </c>
      <c r="K383" s="247">
        <f t="shared" si="151"/>
        <v>13</v>
      </c>
      <c r="L383" s="248">
        <f t="shared" si="149"/>
        <v>100</v>
      </c>
    </row>
    <row r="384" spans="1:13" ht="52.5" customHeight="1" x14ac:dyDescent="0.2">
      <c r="A384" s="243" t="s">
        <v>108</v>
      </c>
      <c r="B384" s="250" t="s">
        <v>155</v>
      </c>
      <c r="C384" s="250" t="s">
        <v>8</v>
      </c>
      <c r="D384" s="250" t="s">
        <v>157</v>
      </c>
      <c r="E384" s="251" t="s">
        <v>167</v>
      </c>
      <c r="F384" s="250" t="s">
        <v>168</v>
      </c>
      <c r="G384" s="250" t="s">
        <v>17</v>
      </c>
      <c r="H384" s="250" t="s">
        <v>176</v>
      </c>
      <c r="I384" s="256">
        <v>900</v>
      </c>
      <c r="J384" s="254">
        <f>'Приложение 2'!J163</f>
        <v>13</v>
      </c>
      <c r="K384" s="254">
        <f>'Приложение 2'!K163</f>
        <v>13</v>
      </c>
      <c r="L384" s="248">
        <f t="shared" ref="L384:L415" si="152">K384/J384*100</f>
        <v>100</v>
      </c>
    </row>
    <row r="385" spans="1:13" x14ac:dyDescent="0.2">
      <c r="A385" s="249" t="s">
        <v>137</v>
      </c>
      <c r="B385" s="250" t="s">
        <v>155</v>
      </c>
      <c r="C385" s="250" t="s">
        <v>8</v>
      </c>
      <c r="D385" s="250" t="s">
        <v>157</v>
      </c>
      <c r="E385" s="251" t="s">
        <v>167</v>
      </c>
      <c r="F385" s="250" t="s">
        <v>135</v>
      </c>
      <c r="G385" s="252"/>
      <c r="H385" s="252"/>
      <c r="I385" s="253"/>
      <c r="J385" s="254">
        <f t="shared" ref="J385:J388" si="153">J386</f>
        <v>47</v>
      </c>
      <c r="K385" s="254">
        <f t="shared" ref="K385:K388" si="154">K386</f>
        <v>0</v>
      </c>
      <c r="L385" s="248">
        <f t="shared" si="152"/>
        <v>0</v>
      </c>
      <c r="M385" s="186"/>
    </row>
    <row r="386" spans="1:13" x14ac:dyDescent="0.2">
      <c r="A386" s="249" t="s">
        <v>169</v>
      </c>
      <c r="B386" s="250" t="s">
        <v>155</v>
      </c>
      <c r="C386" s="250" t="s">
        <v>8</v>
      </c>
      <c r="D386" s="250" t="s">
        <v>157</v>
      </c>
      <c r="E386" s="251" t="s">
        <v>167</v>
      </c>
      <c r="F386" s="250" t="s">
        <v>168</v>
      </c>
      <c r="G386" s="252"/>
      <c r="H386" s="252"/>
      <c r="I386" s="253"/>
      <c r="J386" s="254">
        <f t="shared" si="153"/>
        <v>47</v>
      </c>
      <c r="K386" s="254">
        <f t="shared" si="154"/>
        <v>0</v>
      </c>
      <c r="L386" s="248">
        <f t="shared" si="152"/>
        <v>0</v>
      </c>
      <c r="M386" s="186"/>
    </row>
    <row r="387" spans="1:13" x14ac:dyDescent="0.2">
      <c r="A387" s="255" t="s">
        <v>109</v>
      </c>
      <c r="B387" s="250" t="s">
        <v>155</v>
      </c>
      <c r="C387" s="250" t="s">
        <v>8</v>
      </c>
      <c r="D387" s="250" t="s">
        <v>157</v>
      </c>
      <c r="E387" s="251" t="s">
        <v>167</v>
      </c>
      <c r="F387" s="250" t="s">
        <v>168</v>
      </c>
      <c r="G387" s="250" t="s">
        <v>110</v>
      </c>
      <c r="H387" s="252"/>
      <c r="I387" s="253"/>
      <c r="J387" s="254">
        <f t="shared" si="153"/>
        <v>47</v>
      </c>
      <c r="K387" s="254">
        <f t="shared" si="154"/>
        <v>0</v>
      </c>
      <c r="L387" s="248">
        <f t="shared" si="152"/>
        <v>0</v>
      </c>
      <c r="M387" s="186"/>
    </row>
    <row r="388" spans="1:13" x14ac:dyDescent="0.2">
      <c r="A388" s="243" t="s">
        <v>166</v>
      </c>
      <c r="B388" s="250" t="s">
        <v>155</v>
      </c>
      <c r="C388" s="250" t="s">
        <v>8</v>
      </c>
      <c r="D388" s="250" t="s">
        <v>157</v>
      </c>
      <c r="E388" s="251" t="s">
        <v>167</v>
      </c>
      <c r="F388" s="250" t="s">
        <v>168</v>
      </c>
      <c r="G388" s="250" t="s">
        <v>110</v>
      </c>
      <c r="H388" s="250" t="s">
        <v>18</v>
      </c>
      <c r="I388" s="253"/>
      <c r="J388" s="254">
        <f t="shared" si="153"/>
        <v>47</v>
      </c>
      <c r="K388" s="254">
        <f t="shared" si="154"/>
        <v>0</v>
      </c>
      <c r="L388" s="248">
        <f t="shared" si="152"/>
        <v>0</v>
      </c>
      <c r="M388" s="186"/>
    </row>
    <row r="389" spans="1:13" ht="51" x14ac:dyDescent="0.2">
      <c r="A389" s="243" t="s">
        <v>108</v>
      </c>
      <c r="B389" s="250" t="s">
        <v>155</v>
      </c>
      <c r="C389" s="250" t="s">
        <v>8</v>
      </c>
      <c r="D389" s="250" t="s">
        <v>157</v>
      </c>
      <c r="E389" s="251" t="s">
        <v>167</v>
      </c>
      <c r="F389" s="250" t="s">
        <v>168</v>
      </c>
      <c r="G389" s="250" t="s">
        <v>110</v>
      </c>
      <c r="H389" s="250" t="s">
        <v>18</v>
      </c>
      <c r="I389" s="256">
        <v>900</v>
      </c>
      <c r="J389" s="254">
        <f>'Приложение 2'!J78</f>
        <v>47</v>
      </c>
      <c r="K389" s="254">
        <f>'Приложение 2'!K78</f>
        <v>0</v>
      </c>
      <c r="L389" s="248">
        <f t="shared" si="152"/>
        <v>0</v>
      </c>
      <c r="M389" s="186"/>
    </row>
    <row r="390" spans="1:13" ht="51" x14ac:dyDescent="0.2">
      <c r="A390" s="243" t="s">
        <v>204</v>
      </c>
      <c r="B390" s="244" t="s">
        <v>155</v>
      </c>
      <c r="C390" s="244" t="s">
        <v>8</v>
      </c>
      <c r="D390" s="244" t="s">
        <v>157</v>
      </c>
      <c r="E390" s="245" t="s">
        <v>203</v>
      </c>
      <c r="F390" s="244"/>
      <c r="G390" s="244"/>
      <c r="H390" s="244"/>
      <c r="I390" s="246"/>
      <c r="J390" s="247">
        <f>J391</f>
        <v>313.8</v>
      </c>
      <c r="K390" s="247">
        <f t="shared" ref="K390:K394" si="155">K391</f>
        <v>156</v>
      </c>
      <c r="L390" s="248">
        <f t="shared" si="152"/>
        <v>49.713193116634798</v>
      </c>
      <c r="M390" s="186"/>
    </row>
    <row r="391" spans="1:13" ht="38.25" x14ac:dyDescent="0.2">
      <c r="A391" s="249" t="s">
        <v>131</v>
      </c>
      <c r="B391" s="250" t="s">
        <v>155</v>
      </c>
      <c r="C391" s="250" t="s">
        <v>8</v>
      </c>
      <c r="D391" s="250" t="s">
        <v>157</v>
      </c>
      <c r="E391" s="251" t="s">
        <v>203</v>
      </c>
      <c r="F391" s="250" t="s">
        <v>129</v>
      </c>
      <c r="G391" s="252"/>
      <c r="H391" s="252"/>
      <c r="I391" s="253"/>
      <c r="J391" s="254">
        <f t="shared" ref="J391:J394" si="156">J392</f>
        <v>313.8</v>
      </c>
      <c r="K391" s="254">
        <f t="shared" si="155"/>
        <v>156</v>
      </c>
      <c r="L391" s="248">
        <f t="shared" si="152"/>
        <v>49.713193116634798</v>
      </c>
      <c r="M391" s="186"/>
    </row>
    <row r="392" spans="1:13" ht="38.25" x14ac:dyDescent="0.2">
      <c r="A392" s="249" t="s">
        <v>132</v>
      </c>
      <c r="B392" s="250" t="s">
        <v>155</v>
      </c>
      <c r="C392" s="250" t="s">
        <v>8</v>
      </c>
      <c r="D392" s="250" t="s">
        <v>157</v>
      </c>
      <c r="E392" s="251" t="s">
        <v>203</v>
      </c>
      <c r="F392" s="250" t="s">
        <v>130</v>
      </c>
      <c r="G392" s="252"/>
      <c r="H392" s="252"/>
      <c r="I392" s="253"/>
      <c r="J392" s="254">
        <f t="shared" si="156"/>
        <v>313.8</v>
      </c>
      <c r="K392" s="254">
        <f t="shared" si="155"/>
        <v>156</v>
      </c>
      <c r="L392" s="248">
        <f t="shared" si="152"/>
        <v>49.713193116634798</v>
      </c>
      <c r="M392" s="186"/>
    </row>
    <row r="393" spans="1:13" x14ac:dyDescent="0.2">
      <c r="A393" s="243" t="s">
        <v>186</v>
      </c>
      <c r="B393" s="250" t="s">
        <v>155</v>
      </c>
      <c r="C393" s="250" t="s">
        <v>8</v>
      </c>
      <c r="D393" s="250" t="s">
        <v>157</v>
      </c>
      <c r="E393" s="251" t="s">
        <v>203</v>
      </c>
      <c r="F393" s="250" t="s">
        <v>130</v>
      </c>
      <c r="G393" s="250" t="s">
        <v>123</v>
      </c>
      <c r="H393" s="252"/>
      <c r="I393" s="253"/>
      <c r="J393" s="254">
        <f t="shared" si="156"/>
        <v>313.8</v>
      </c>
      <c r="K393" s="254">
        <f t="shared" si="155"/>
        <v>156</v>
      </c>
      <c r="L393" s="248">
        <f t="shared" si="152"/>
        <v>49.713193116634798</v>
      </c>
      <c r="M393" s="186"/>
    </row>
    <row r="394" spans="1:13" ht="25.5" x14ac:dyDescent="0.2">
      <c r="A394" s="243" t="s">
        <v>202</v>
      </c>
      <c r="B394" s="250" t="s">
        <v>155</v>
      </c>
      <c r="C394" s="250" t="s">
        <v>8</v>
      </c>
      <c r="D394" s="250" t="s">
        <v>157</v>
      </c>
      <c r="E394" s="251" t="s">
        <v>203</v>
      </c>
      <c r="F394" s="250" t="s">
        <v>130</v>
      </c>
      <c r="G394" s="250" t="s">
        <v>123</v>
      </c>
      <c r="H394" s="250" t="s">
        <v>201</v>
      </c>
      <c r="I394" s="253"/>
      <c r="J394" s="254">
        <f t="shared" si="156"/>
        <v>313.8</v>
      </c>
      <c r="K394" s="254">
        <f t="shared" si="155"/>
        <v>156</v>
      </c>
      <c r="L394" s="248">
        <f t="shared" si="152"/>
        <v>49.713193116634798</v>
      </c>
      <c r="M394" s="186"/>
    </row>
    <row r="395" spans="1:13" ht="51" x14ac:dyDescent="0.2">
      <c r="A395" s="243" t="s">
        <v>108</v>
      </c>
      <c r="B395" s="250" t="s">
        <v>155</v>
      </c>
      <c r="C395" s="250" t="s">
        <v>8</v>
      </c>
      <c r="D395" s="250" t="s">
        <v>157</v>
      </c>
      <c r="E395" s="251" t="s">
        <v>203</v>
      </c>
      <c r="F395" s="250" t="s">
        <v>130</v>
      </c>
      <c r="G395" s="250" t="s">
        <v>123</v>
      </c>
      <c r="H395" s="250" t="s">
        <v>201</v>
      </c>
      <c r="I395" s="256">
        <v>900</v>
      </c>
      <c r="J395" s="254">
        <f>'Приложение 2'!J135</f>
        <v>313.8</v>
      </c>
      <c r="K395" s="254">
        <f>'Приложение 2'!K135</f>
        <v>156</v>
      </c>
      <c r="L395" s="248">
        <f t="shared" si="152"/>
        <v>49.713193116634798</v>
      </c>
      <c r="M395" s="186"/>
    </row>
    <row r="396" spans="1:13" ht="25.5" x14ac:dyDescent="0.2">
      <c r="A396" s="243" t="s">
        <v>213</v>
      </c>
      <c r="B396" s="244" t="s">
        <v>155</v>
      </c>
      <c r="C396" s="244" t="s">
        <v>8</v>
      </c>
      <c r="D396" s="244" t="s">
        <v>157</v>
      </c>
      <c r="E396" s="245" t="s">
        <v>212</v>
      </c>
      <c r="F396" s="244"/>
      <c r="G396" s="244"/>
      <c r="H396" s="244"/>
      <c r="I396" s="246"/>
      <c r="J396" s="247">
        <f>J397</f>
        <v>48</v>
      </c>
      <c r="K396" s="247">
        <f t="shared" ref="K396:K400" si="157">K397</f>
        <v>6.6</v>
      </c>
      <c r="L396" s="248">
        <f t="shared" si="152"/>
        <v>13.749999999999998</v>
      </c>
      <c r="M396" s="186"/>
    </row>
    <row r="397" spans="1:13" ht="38.25" x14ac:dyDescent="0.2">
      <c r="A397" s="249" t="s">
        <v>131</v>
      </c>
      <c r="B397" s="250" t="s">
        <v>155</v>
      </c>
      <c r="C397" s="250" t="s">
        <v>8</v>
      </c>
      <c r="D397" s="250" t="s">
        <v>157</v>
      </c>
      <c r="E397" s="251" t="s">
        <v>212</v>
      </c>
      <c r="F397" s="250" t="s">
        <v>129</v>
      </c>
      <c r="G397" s="252"/>
      <c r="H397" s="252"/>
      <c r="I397" s="253"/>
      <c r="J397" s="254">
        <f t="shared" ref="J397:J400" si="158">J398</f>
        <v>48</v>
      </c>
      <c r="K397" s="254">
        <f t="shared" si="157"/>
        <v>6.6</v>
      </c>
      <c r="L397" s="248">
        <f t="shared" si="152"/>
        <v>13.749999999999998</v>
      </c>
      <c r="M397" s="186"/>
    </row>
    <row r="398" spans="1:13" ht="38.25" x14ac:dyDescent="0.2">
      <c r="A398" s="249" t="s">
        <v>132</v>
      </c>
      <c r="B398" s="250" t="s">
        <v>155</v>
      </c>
      <c r="C398" s="250" t="s">
        <v>8</v>
      </c>
      <c r="D398" s="250" t="s">
        <v>157</v>
      </c>
      <c r="E398" s="251" t="s">
        <v>212</v>
      </c>
      <c r="F398" s="250" t="s">
        <v>130</v>
      </c>
      <c r="G398" s="252"/>
      <c r="H398" s="252"/>
      <c r="I398" s="253"/>
      <c r="J398" s="254">
        <f t="shared" si="158"/>
        <v>48</v>
      </c>
      <c r="K398" s="254">
        <f t="shared" si="157"/>
        <v>6.6</v>
      </c>
      <c r="L398" s="248">
        <f t="shared" si="152"/>
        <v>13.749999999999998</v>
      </c>
      <c r="M398" s="186"/>
    </row>
    <row r="399" spans="1:13" x14ac:dyDescent="0.2">
      <c r="A399" s="243" t="s">
        <v>214</v>
      </c>
      <c r="B399" s="250" t="s">
        <v>155</v>
      </c>
      <c r="C399" s="250" t="s">
        <v>8</v>
      </c>
      <c r="D399" s="250" t="s">
        <v>157</v>
      </c>
      <c r="E399" s="251" t="s">
        <v>212</v>
      </c>
      <c r="F399" s="250" t="s">
        <v>130</v>
      </c>
      <c r="G399" s="250" t="s">
        <v>211</v>
      </c>
      <c r="H399" s="252"/>
      <c r="I399" s="253"/>
      <c r="J399" s="254">
        <f t="shared" si="158"/>
        <v>48</v>
      </c>
      <c r="K399" s="254">
        <f t="shared" si="157"/>
        <v>6.6</v>
      </c>
      <c r="L399" s="248">
        <f t="shared" si="152"/>
        <v>13.749999999999998</v>
      </c>
      <c r="M399" s="186"/>
    </row>
    <row r="400" spans="1:13" x14ac:dyDescent="0.2">
      <c r="A400" s="243" t="s">
        <v>215</v>
      </c>
      <c r="B400" s="250" t="s">
        <v>155</v>
      </c>
      <c r="C400" s="250" t="s">
        <v>8</v>
      </c>
      <c r="D400" s="250" t="s">
        <v>157</v>
      </c>
      <c r="E400" s="251" t="s">
        <v>212</v>
      </c>
      <c r="F400" s="250" t="s">
        <v>130</v>
      </c>
      <c r="G400" s="250" t="s">
        <v>211</v>
      </c>
      <c r="H400" s="250" t="s">
        <v>211</v>
      </c>
      <c r="I400" s="253"/>
      <c r="J400" s="254">
        <f t="shared" si="158"/>
        <v>48</v>
      </c>
      <c r="K400" s="254">
        <f t="shared" si="157"/>
        <v>6.6</v>
      </c>
      <c r="L400" s="248">
        <f t="shared" si="152"/>
        <v>13.749999999999998</v>
      </c>
      <c r="M400" s="186"/>
    </row>
    <row r="401" spans="1:13" ht="51" x14ac:dyDescent="0.2">
      <c r="A401" s="243" t="s">
        <v>108</v>
      </c>
      <c r="B401" s="250" t="s">
        <v>155</v>
      </c>
      <c r="C401" s="250" t="s">
        <v>8</v>
      </c>
      <c r="D401" s="250" t="s">
        <v>157</v>
      </c>
      <c r="E401" s="251" t="s">
        <v>212</v>
      </c>
      <c r="F401" s="250" t="s">
        <v>130</v>
      </c>
      <c r="G401" s="250" t="s">
        <v>211</v>
      </c>
      <c r="H401" s="250" t="s">
        <v>211</v>
      </c>
      <c r="I401" s="256">
        <v>900</v>
      </c>
      <c r="J401" s="254">
        <f>'Приложение 2'!J149</f>
        <v>48</v>
      </c>
      <c r="K401" s="254">
        <f>'Приложение 2'!K149</f>
        <v>6.6</v>
      </c>
      <c r="L401" s="248">
        <f t="shared" si="152"/>
        <v>13.749999999999998</v>
      </c>
      <c r="M401" s="186"/>
    </row>
    <row r="402" spans="1:13" ht="269.25" customHeight="1" x14ac:dyDescent="0.2">
      <c r="A402" s="105" t="s">
        <v>263</v>
      </c>
      <c r="B402" s="129" t="s">
        <v>155</v>
      </c>
      <c r="C402" s="129" t="s">
        <v>8</v>
      </c>
      <c r="D402" s="129" t="s">
        <v>157</v>
      </c>
      <c r="E402" s="130" t="s">
        <v>260</v>
      </c>
      <c r="F402" s="129"/>
      <c r="G402" s="129"/>
      <c r="H402" s="129"/>
      <c r="I402" s="131"/>
      <c r="J402" s="173">
        <f>J403</f>
        <v>4853</v>
      </c>
      <c r="K402" s="173">
        <f t="shared" ref="K402:K406" si="159">K403</f>
        <v>1489.5</v>
      </c>
      <c r="L402" s="115">
        <f t="shared" si="152"/>
        <v>30.692355244178859</v>
      </c>
      <c r="M402" s="186"/>
    </row>
    <row r="403" spans="1:13" x14ac:dyDescent="0.2">
      <c r="A403" s="102" t="s">
        <v>264</v>
      </c>
      <c r="B403" s="123" t="s">
        <v>155</v>
      </c>
      <c r="C403" s="123" t="s">
        <v>8</v>
      </c>
      <c r="D403" s="123" t="s">
        <v>157</v>
      </c>
      <c r="E403" s="103" t="s">
        <v>260</v>
      </c>
      <c r="F403" s="123" t="s">
        <v>261</v>
      </c>
      <c r="G403" s="124"/>
      <c r="H403" s="124"/>
      <c r="I403" s="9"/>
      <c r="J403" s="171">
        <f t="shared" ref="J403:J406" si="160">J404</f>
        <v>4853</v>
      </c>
      <c r="K403" s="171">
        <f t="shared" si="159"/>
        <v>1489.5</v>
      </c>
      <c r="L403" s="115">
        <f t="shared" si="152"/>
        <v>30.692355244178859</v>
      </c>
      <c r="M403" s="186"/>
    </row>
    <row r="404" spans="1:13" x14ac:dyDescent="0.2">
      <c r="A404" s="102" t="s">
        <v>88</v>
      </c>
      <c r="B404" s="123" t="s">
        <v>155</v>
      </c>
      <c r="C404" s="123" t="s">
        <v>8</v>
      </c>
      <c r="D404" s="123" t="s">
        <v>157</v>
      </c>
      <c r="E404" s="103" t="s">
        <v>260</v>
      </c>
      <c r="F404" s="123" t="s">
        <v>262</v>
      </c>
      <c r="G404" s="124"/>
      <c r="H404" s="124"/>
      <c r="I404" s="9"/>
      <c r="J404" s="171">
        <f t="shared" si="160"/>
        <v>4853</v>
      </c>
      <c r="K404" s="171">
        <f t="shared" si="159"/>
        <v>1489.5</v>
      </c>
      <c r="L404" s="115">
        <f t="shared" si="152"/>
        <v>30.692355244178859</v>
      </c>
      <c r="M404" s="186"/>
    </row>
    <row r="405" spans="1:13" x14ac:dyDescent="0.2">
      <c r="A405" s="105" t="s">
        <v>186</v>
      </c>
      <c r="B405" s="123" t="s">
        <v>155</v>
      </c>
      <c r="C405" s="123" t="s">
        <v>8</v>
      </c>
      <c r="D405" s="123" t="s">
        <v>157</v>
      </c>
      <c r="E405" s="103" t="s">
        <v>260</v>
      </c>
      <c r="F405" s="123" t="s">
        <v>262</v>
      </c>
      <c r="G405" s="123" t="s">
        <v>123</v>
      </c>
      <c r="H405" s="124"/>
      <c r="I405" s="9"/>
      <c r="J405" s="171">
        <f t="shared" si="160"/>
        <v>4853</v>
      </c>
      <c r="K405" s="171">
        <f t="shared" si="159"/>
        <v>1489.5</v>
      </c>
      <c r="L405" s="115">
        <f t="shared" si="152"/>
        <v>30.692355244178859</v>
      </c>
      <c r="M405" s="186"/>
    </row>
    <row r="406" spans="1:13" ht="25.5" x14ac:dyDescent="0.2">
      <c r="A406" s="105" t="s">
        <v>202</v>
      </c>
      <c r="B406" s="123" t="s">
        <v>155</v>
      </c>
      <c r="C406" s="123" t="s">
        <v>8</v>
      </c>
      <c r="D406" s="123" t="s">
        <v>157</v>
      </c>
      <c r="E406" s="103" t="s">
        <v>260</v>
      </c>
      <c r="F406" s="123" t="s">
        <v>262</v>
      </c>
      <c r="G406" s="123" t="s">
        <v>123</v>
      </c>
      <c r="H406" s="123" t="s">
        <v>201</v>
      </c>
      <c r="I406" s="9"/>
      <c r="J406" s="171">
        <f t="shared" si="160"/>
        <v>4853</v>
      </c>
      <c r="K406" s="171">
        <f t="shared" si="159"/>
        <v>1489.5</v>
      </c>
      <c r="L406" s="115">
        <f t="shared" si="152"/>
        <v>30.692355244178859</v>
      </c>
      <c r="M406" s="186"/>
    </row>
    <row r="407" spans="1:13" ht="48.75" customHeight="1" x14ac:dyDescent="0.2">
      <c r="A407" s="105" t="s">
        <v>240</v>
      </c>
      <c r="B407" s="123" t="s">
        <v>155</v>
      </c>
      <c r="C407" s="123" t="s">
        <v>8</v>
      </c>
      <c r="D407" s="123" t="s">
        <v>157</v>
      </c>
      <c r="E407" s="103" t="s">
        <v>260</v>
      </c>
      <c r="F407" s="123" t="s">
        <v>262</v>
      </c>
      <c r="G407" s="123" t="s">
        <v>123</v>
      </c>
      <c r="H407" s="123" t="s">
        <v>201</v>
      </c>
      <c r="I407" s="7">
        <v>901</v>
      </c>
      <c r="J407" s="171">
        <f>'Приложение 2'!J228</f>
        <v>4853</v>
      </c>
      <c r="K407" s="171">
        <f>'Приложение 2'!K228</f>
        <v>1489.5</v>
      </c>
      <c r="L407" s="115">
        <f t="shared" si="152"/>
        <v>30.692355244178859</v>
      </c>
      <c r="M407" s="186"/>
    </row>
    <row r="408" spans="1:13" ht="78" customHeight="1" x14ac:dyDescent="0.2">
      <c r="A408" s="243" t="s">
        <v>164</v>
      </c>
      <c r="B408" s="244" t="s">
        <v>155</v>
      </c>
      <c r="C408" s="244" t="s">
        <v>8</v>
      </c>
      <c r="D408" s="244" t="s">
        <v>157</v>
      </c>
      <c r="E408" s="245" t="s">
        <v>163</v>
      </c>
      <c r="F408" s="244"/>
      <c r="G408" s="244"/>
      <c r="H408" s="244"/>
      <c r="I408" s="246"/>
      <c r="J408" s="247">
        <f>J409</f>
        <v>15.3</v>
      </c>
      <c r="K408" s="247">
        <f t="shared" ref="K408:K412" si="161">K409</f>
        <v>0</v>
      </c>
      <c r="L408" s="248">
        <f t="shared" si="152"/>
        <v>0</v>
      </c>
      <c r="M408" s="186"/>
    </row>
    <row r="409" spans="1:13" ht="38.25" x14ac:dyDescent="0.2">
      <c r="A409" s="249" t="s">
        <v>131</v>
      </c>
      <c r="B409" s="250" t="s">
        <v>155</v>
      </c>
      <c r="C409" s="250" t="s">
        <v>8</v>
      </c>
      <c r="D409" s="250" t="s">
        <v>157</v>
      </c>
      <c r="E409" s="251" t="s">
        <v>163</v>
      </c>
      <c r="F409" s="250" t="s">
        <v>129</v>
      </c>
      <c r="G409" s="252"/>
      <c r="H409" s="252"/>
      <c r="I409" s="253"/>
      <c r="J409" s="254">
        <f t="shared" ref="J409:J412" si="162">J410</f>
        <v>15.3</v>
      </c>
      <c r="K409" s="254">
        <f t="shared" si="161"/>
        <v>0</v>
      </c>
      <c r="L409" s="248">
        <f t="shared" si="152"/>
        <v>0</v>
      </c>
      <c r="M409" s="186"/>
    </row>
    <row r="410" spans="1:13" ht="38.25" x14ac:dyDescent="0.2">
      <c r="A410" s="249" t="s">
        <v>132</v>
      </c>
      <c r="B410" s="250" t="s">
        <v>155</v>
      </c>
      <c r="C410" s="250" t="s">
        <v>8</v>
      </c>
      <c r="D410" s="250" t="s">
        <v>157</v>
      </c>
      <c r="E410" s="251" t="s">
        <v>163</v>
      </c>
      <c r="F410" s="250" t="s">
        <v>130</v>
      </c>
      <c r="G410" s="252"/>
      <c r="H410" s="252"/>
      <c r="I410" s="253"/>
      <c r="J410" s="254">
        <f t="shared" si="162"/>
        <v>15.3</v>
      </c>
      <c r="K410" s="254">
        <f t="shared" si="161"/>
        <v>0</v>
      </c>
      <c r="L410" s="248">
        <f t="shared" si="152"/>
        <v>0</v>
      </c>
      <c r="M410" s="186"/>
    </row>
    <row r="411" spans="1:13" x14ac:dyDescent="0.2">
      <c r="A411" s="255" t="s">
        <v>109</v>
      </c>
      <c r="B411" s="250" t="s">
        <v>155</v>
      </c>
      <c r="C411" s="250" t="s">
        <v>8</v>
      </c>
      <c r="D411" s="250" t="s">
        <v>157</v>
      </c>
      <c r="E411" s="251" t="s">
        <v>163</v>
      </c>
      <c r="F411" s="250" t="s">
        <v>130</v>
      </c>
      <c r="G411" s="250" t="s">
        <v>110</v>
      </c>
      <c r="H411" s="252"/>
      <c r="I411" s="253"/>
      <c r="J411" s="254">
        <f t="shared" si="162"/>
        <v>15.3</v>
      </c>
      <c r="K411" s="254">
        <f t="shared" si="161"/>
        <v>0</v>
      </c>
      <c r="L411" s="248">
        <f t="shared" si="152"/>
        <v>0</v>
      </c>
      <c r="M411" s="186"/>
    </row>
    <row r="412" spans="1:13" x14ac:dyDescent="0.2">
      <c r="A412" s="243" t="s">
        <v>165</v>
      </c>
      <c r="B412" s="250" t="s">
        <v>155</v>
      </c>
      <c r="C412" s="250" t="s">
        <v>8</v>
      </c>
      <c r="D412" s="250" t="s">
        <v>157</v>
      </c>
      <c r="E412" s="251" t="s">
        <v>163</v>
      </c>
      <c r="F412" s="250" t="s">
        <v>130</v>
      </c>
      <c r="G412" s="250" t="s">
        <v>110</v>
      </c>
      <c r="H412" s="250" t="s">
        <v>162</v>
      </c>
      <c r="I412" s="253"/>
      <c r="J412" s="254">
        <f t="shared" si="162"/>
        <v>15.3</v>
      </c>
      <c r="K412" s="254">
        <f t="shared" si="161"/>
        <v>0</v>
      </c>
      <c r="L412" s="248">
        <f t="shared" si="152"/>
        <v>0</v>
      </c>
      <c r="M412" s="186"/>
    </row>
    <row r="413" spans="1:13" ht="51" x14ac:dyDescent="0.2">
      <c r="A413" s="243" t="s">
        <v>108</v>
      </c>
      <c r="B413" s="250" t="s">
        <v>155</v>
      </c>
      <c r="C413" s="250" t="s">
        <v>8</v>
      </c>
      <c r="D413" s="250" t="s">
        <v>157</v>
      </c>
      <c r="E413" s="251" t="s">
        <v>163</v>
      </c>
      <c r="F413" s="250" t="s">
        <v>130</v>
      </c>
      <c r="G413" s="250" t="s">
        <v>110</v>
      </c>
      <c r="H413" s="250" t="s">
        <v>162</v>
      </c>
      <c r="I413" s="256">
        <v>900</v>
      </c>
      <c r="J413" s="254">
        <f>'Приложение 2'!J72</f>
        <v>15.3</v>
      </c>
      <c r="K413" s="254">
        <f>'Приложение 2'!K72</f>
        <v>0</v>
      </c>
      <c r="L413" s="248">
        <f t="shared" si="152"/>
        <v>0</v>
      </c>
      <c r="M413" s="186"/>
    </row>
    <row r="414" spans="1:13" ht="51" x14ac:dyDescent="0.2">
      <c r="A414" s="243" t="s">
        <v>180</v>
      </c>
      <c r="B414" s="244" t="s">
        <v>155</v>
      </c>
      <c r="C414" s="244" t="s">
        <v>8</v>
      </c>
      <c r="D414" s="244" t="s">
        <v>157</v>
      </c>
      <c r="E414" s="245" t="s">
        <v>179</v>
      </c>
      <c r="F414" s="244"/>
      <c r="G414" s="244"/>
      <c r="H414" s="244"/>
      <c r="I414" s="246"/>
      <c r="J414" s="247">
        <f>J415+J420</f>
        <v>1026.9000000000001</v>
      </c>
      <c r="K414" s="247">
        <f t="shared" ref="K414" si="163">K415+K420</f>
        <v>203.4</v>
      </c>
      <c r="L414" s="248">
        <f t="shared" si="152"/>
        <v>19.80718667835232</v>
      </c>
      <c r="M414" s="186"/>
    </row>
    <row r="415" spans="1:13" ht="89.25" x14ac:dyDescent="0.2">
      <c r="A415" s="243" t="s">
        <v>120</v>
      </c>
      <c r="B415" s="250" t="s">
        <v>155</v>
      </c>
      <c r="C415" s="250" t="s">
        <v>8</v>
      </c>
      <c r="D415" s="250" t="s">
        <v>157</v>
      </c>
      <c r="E415" s="251" t="s">
        <v>179</v>
      </c>
      <c r="F415" s="250" t="s">
        <v>119</v>
      </c>
      <c r="G415" s="252"/>
      <c r="H415" s="252"/>
      <c r="I415" s="253"/>
      <c r="J415" s="254">
        <f t="shared" ref="J415:J423" si="164">J416</f>
        <v>930.4</v>
      </c>
      <c r="K415" s="254">
        <f t="shared" ref="K415:K418" si="165">K416</f>
        <v>128.30000000000001</v>
      </c>
      <c r="L415" s="248">
        <f t="shared" si="152"/>
        <v>13.78976784178848</v>
      </c>
      <c r="M415" s="186"/>
    </row>
    <row r="416" spans="1:13" ht="38.25" x14ac:dyDescent="0.2">
      <c r="A416" s="243" t="s">
        <v>122</v>
      </c>
      <c r="B416" s="250" t="s">
        <v>155</v>
      </c>
      <c r="C416" s="250" t="s">
        <v>8</v>
      </c>
      <c r="D416" s="250" t="s">
        <v>157</v>
      </c>
      <c r="E416" s="251" t="s">
        <v>179</v>
      </c>
      <c r="F416" s="250" t="s">
        <v>121</v>
      </c>
      <c r="G416" s="252"/>
      <c r="H416" s="252"/>
      <c r="I416" s="253"/>
      <c r="J416" s="254">
        <f t="shared" si="164"/>
        <v>930.4</v>
      </c>
      <c r="K416" s="254">
        <f t="shared" si="165"/>
        <v>128.30000000000001</v>
      </c>
      <c r="L416" s="248">
        <f t="shared" ref="L416:L447" si="166">K416/J416*100</f>
        <v>13.78976784178848</v>
      </c>
      <c r="M416" s="186"/>
    </row>
    <row r="417" spans="1:13" ht="25.5" x14ac:dyDescent="0.2">
      <c r="A417" s="243" t="s">
        <v>177</v>
      </c>
      <c r="B417" s="250" t="s">
        <v>155</v>
      </c>
      <c r="C417" s="250" t="s">
        <v>8</v>
      </c>
      <c r="D417" s="250" t="s">
        <v>157</v>
      </c>
      <c r="E417" s="251" t="s">
        <v>179</v>
      </c>
      <c r="F417" s="250" t="s">
        <v>121</v>
      </c>
      <c r="G417" s="250" t="s">
        <v>176</v>
      </c>
      <c r="H417" s="252"/>
      <c r="I417" s="253"/>
      <c r="J417" s="254">
        <f t="shared" si="164"/>
        <v>930.4</v>
      </c>
      <c r="K417" s="254">
        <f t="shared" si="165"/>
        <v>128.30000000000001</v>
      </c>
      <c r="L417" s="248">
        <f t="shared" si="166"/>
        <v>13.78976784178848</v>
      </c>
      <c r="M417" s="186"/>
    </row>
    <row r="418" spans="1:13" x14ac:dyDescent="0.2">
      <c r="A418" s="243" t="s">
        <v>178</v>
      </c>
      <c r="B418" s="250" t="s">
        <v>155</v>
      </c>
      <c r="C418" s="250" t="s">
        <v>8</v>
      </c>
      <c r="D418" s="250" t="s">
        <v>157</v>
      </c>
      <c r="E418" s="251" t="s">
        <v>179</v>
      </c>
      <c r="F418" s="250" t="s">
        <v>121</v>
      </c>
      <c r="G418" s="250" t="s">
        <v>176</v>
      </c>
      <c r="H418" s="250" t="s">
        <v>123</v>
      </c>
      <c r="I418" s="253"/>
      <c r="J418" s="254">
        <f t="shared" si="164"/>
        <v>930.4</v>
      </c>
      <c r="K418" s="254">
        <f t="shared" si="165"/>
        <v>128.30000000000001</v>
      </c>
      <c r="L418" s="248">
        <f t="shared" si="166"/>
        <v>13.78976784178848</v>
      </c>
      <c r="M418" s="186"/>
    </row>
    <row r="419" spans="1:13" ht="51" x14ac:dyDescent="0.2">
      <c r="A419" s="243" t="s">
        <v>108</v>
      </c>
      <c r="B419" s="250" t="s">
        <v>155</v>
      </c>
      <c r="C419" s="250" t="s">
        <v>8</v>
      </c>
      <c r="D419" s="250" t="s">
        <v>157</v>
      </c>
      <c r="E419" s="251" t="s">
        <v>179</v>
      </c>
      <c r="F419" s="250" t="s">
        <v>121</v>
      </c>
      <c r="G419" s="250" t="s">
        <v>176</v>
      </c>
      <c r="H419" s="250" t="s">
        <v>123</v>
      </c>
      <c r="I419" s="256">
        <v>900</v>
      </c>
      <c r="J419" s="254">
        <f>'Приложение 2'!J95</f>
        <v>930.4</v>
      </c>
      <c r="K419" s="254">
        <f>'Приложение 2'!K95</f>
        <v>128.30000000000001</v>
      </c>
      <c r="L419" s="248">
        <f t="shared" si="166"/>
        <v>13.78976784178848</v>
      </c>
      <c r="M419" s="186"/>
    </row>
    <row r="420" spans="1:13" ht="38.25" x14ac:dyDescent="0.2">
      <c r="A420" s="249" t="s">
        <v>131</v>
      </c>
      <c r="B420" s="250" t="s">
        <v>155</v>
      </c>
      <c r="C420" s="250" t="s">
        <v>8</v>
      </c>
      <c r="D420" s="250" t="s">
        <v>157</v>
      </c>
      <c r="E420" s="251" t="s">
        <v>179</v>
      </c>
      <c r="F420" s="250" t="s">
        <v>129</v>
      </c>
      <c r="G420" s="252"/>
      <c r="H420" s="252"/>
      <c r="I420" s="253"/>
      <c r="J420" s="254">
        <f t="shared" si="164"/>
        <v>96.5</v>
      </c>
      <c r="K420" s="254">
        <f t="shared" ref="K420:K423" si="167">K421</f>
        <v>75.099999999999994</v>
      </c>
      <c r="L420" s="248">
        <f t="shared" si="166"/>
        <v>77.823834196891184</v>
      </c>
      <c r="M420" s="186"/>
    </row>
    <row r="421" spans="1:13" ht="38.25" x14ac:dyDescent="0.2">
      <c r="A421" s="249" t="s">
        <v>132</v>
      </c>
      <c r="B421" s="250" t="s">
        <v>155</v>
      </c>
      <c r="C421" s="250" t="s">
        <v>8</v>
      </c>
      <c r="D421" s="250" t="s">
        <v>157</v>
      </c>
      <c r="E421" s="251" t="s">
        <v>179</v>
      </c>
      <c r="F421" s="250" t="s">
        <v>130</v>
      </c>
      <c r="G421" s="252"/>
      <c r="H421" s="252"/>
      <c r="I421" s="253"/>
      <c r="J421" s="254">
        <f t="shared" si="164"/>
        <v>96.5</v>
      </c>
      <c r="K421" s="254">
        <f t="shared" si="167"/>
        <v>75.099999999999994</v>
      </c>
      <c r="L421" s="248">
        <f t="shared" si="166"/>
        <v>77.823834196891184</v>
      </c>
      <c r="M421" s="186"/>
    </row>
    <row r="422" spans="1:13" ht="25.5" x14ac:dyDescent="0.2">
      <c r="A422" s="243" t="s">
        <v>177</v>
      </c>
      <c r="B422" s="250" t="s">
        <v>155</v>
      </c>
      <c r="C422" s="250" t="s">
        <v>8</v>
      </c>
      <c r="D422" s="250" t="s">
        <v>157</v>
      </c>
      <c r="E422" s="251" t="s">
        <v>179</v>
      </c>
      <c r="F422" s="250" t="s">
        <v>130</v>
      </c>
      <c r="G422" s="250" t="s">
        <v>176</v>
      </c>
      <c r="H422" s="252"/>
      <c r="I422" s="253"/>
      <c r="J422" s="254">
        <f t="shared" si="164"/>
        <v>96.5</v>
      </c>
      <c r="K422" s="254">
        <f t="shared" si="167"/>
        <v>75.099999999999994</v>
      </c>
      <c r="L422" s="248">
        <f t="shared" si="166"/>
        <v>77.823834196891184</v>
      </c>
      <c r="M422" s="186"/>
    </row>
    <row r="423" spans="1:13" x14ac:dyDescent="0.2">
      <c r="A423" s="243" t="s">
        <v>178</v>
      </c>
      <c r="B423" s="250" t="s">
        <v>155</v>
      </c>
      <c r="C423" s="250" t="s">
        <v>8</v>
      </c>
      <c r="D423" s="250" t="s">
        <v>157</v>
      </c>
      <c r="E423" s="251" t="s">
        <v>179</v>
      </c>
      <c r="F423" s="250" t="s">
        <v>130</v>
      </c>
      <c r="G423" s="250" t="s">
        <v>176</v>
      </c>
      <c r="H423" s="250" t="s">
        <v>123</v>
      </c>
      <c r="I423" s="253"/>
      <c r="J423" s="254">
        <f t="shared" si="164"/>
        <v>96.5</v>
      </c>
      <c r="K423" s="254">
        <f t="shared" si="167"/>
        <v>75.099999999999994</v>
      </c>
      <c r="L423" s="248">
        <f t="shared" si="166"/>
        <v>77.823834196891184</v>
      </c>
      <c r="M423" s="186"/>
    </row>
    <row r="424" spans="1:13" ht="51" x14ac:dyDescent="0.2">
      <c r="A424" s="243" t="s">
        <v>108</v>
      </c>
      <c r="B424" s="250" t="s">
        <v>155</v>
      </c>
      <c r="C424" s="250" t="s">
        <v>8</v>
      </c>
      <c r="D424" s="250" t="s">
        <v>157</v>
      </c>
      <c r="E424" s="251" t="s">
        <v>179</v>
      </c>
      <c r="F424" s="250" t="s">
        <v>130</v>
      </c>
      <c r="G424" s="250" t="s">
        <v>176</v>
      </c>
      <c r="H424" s="250" t="s">
        <v>123</v>
      </c>
      <c r="I424" s="256">
        <v>900</v>
      </c>
      <c r="J424" s="254">
        <f>'Приложение 2'!J97</f>
        <v>96.5</v>
      </c>
      <c r="K424" s="254">
        <f>'Приложение 2'!K97</f>
        <v>75.099999999999994</v>
      </c>
      <c r="L424" s="248">
        <f t="shared" si="166"/>
        <v>77.823834196891184</v>
      </c>
      <c r="M424" s="186"/>
    </row>
    <row r="425" spans="1:13" ht="25.5" x14ac:dyDescent="0.2">
      <c r="A425" s="108" t="s">
        <v>255</v>
      </c>
      <c r="B425" s="123" t="s">
        <v>155</v>
      </c>
      <c r="C425" s="123" t="s">
        <v>8</v>
      </c>
      <c r="D425" s="123" t="s">
        <v>157</v>
      </c>
      <c r="E425" s="103" t="s">
        <v>251</v>
      </c>
      <c r="F425" s="123"/>
      <c r="G425" s="123"/>
      <c r="H425" s="123"/>
      <c r="I425" s="7"/>
      <c r="J425" s="171">
        <f>J426</f>
        <v>478.1</v>
      </c>
      <c r="K425" s="171">
        <f t="shared" ref="K425:K431" si="168">K426</f>
        <v>130.5</v>
      </c>
      <c r="L425" s="115">
        <f t="shared" si="166"/>
        <v>27.295544865090982</v>
      </c>
      <c r="M425" s="186"/>
    </row>
    <row r="426" spans="1:13" ht="51" x14ac:dyDescent="0.2">
      <c r="A426" s="102" t="s">
        <v>232</v>
      </c>
      <c r="B426" s="123" t="s">
        <v>155</v>
      </c>
      <c r="C426" s="123" t="s">
        <v>8</v>
      </c>
      <c r="D426" s="123" t="s">
        <v>157</v>
      </c>
      <c r="E426" s="103" t="s">
        <v>251</v>
      </c>
      <c r="F426" s="123" t="s">
        <v>229</v>
      </c>
      <c r="G426" s="124"/>
      <c r="H426" s="124"/>
      <c r="I426" s="9"/>
      <c r="J426" s="171">
        <f t="shared" ref="J426:J429" si="169">J427</f>
        <v>478.1</v>
      </c>
      <c r="K426" s="171">
        <f t="shared" si="168"/>
        <v>130.5</v>
      </c>
      <c r="L426" s="115">
        <f t="shared" si="166"/>
        <v>27.295544865090982</v>
      </c>
      <c r="M426" s="186"/>
    </row>
    <row r="427" spans="1:13" x14ac:dyDescent="0.2">
      <c r="A427" s="102" t="s">
        <v>256</v>
      </c>
      <c r="B427" s="123" t="s">
        <v>155</v>
      </c>
      <c r="C427" s="123" t="s">
        <v>8</v>
      </c>
      <c r="D427" s="123" t="s">
        <v>157</v>
      </c>
      <c r="E427" s="103" t="s">
        <v>251</v>
      </c>
      <c r="F427" s="123" t="s">
        <v>252</v>
      </c>
      <c r="G427" s="124"/>
      <c r="H427" s="124"/>
      <c r="I427" s="9"/>
      <c r="J427" s="171">
        <f t="shared" si="169"/>
        <v>478.1</v>
      </c>
      <c r="K427" s="171">
        <f t="shared" si="168"/>
        <v>130.5</v>
      </c>
      <c r="L427" s="115">
        <f t="shared" si="166"/>
        <v>27.295544865090982</v>
      </c>
      <c r="M427" s="186"/>
    </row>
    <row r="428" spans="1:13" x14ac:dyDescent="0.2">
      <c r="A428" s="105" t="s">
        <v>214</v>
      </c>
      <c r="B428" s="123" t="s">
        <v>155</v>
      </c>
      <c r="C428" s="123" t="s">
        <v>8</v>
      </c>
      <c r="D428" s="123" t="s">
        <v>157</v>
      </c>
      <c r="E428" s="103" t="s">
        <v>251</v>
      </c>
      <c r="F428" s="123" t="s">
        <v>252</v>
      </c>
      <c r="G428" s="123" t="s">
        <v>211</v>
      </c>
      <c r="H428" s="124"/>
      <c r="I428" s="9"/>
      <c r="J428" s="171">
        <f>J429+J431</f>
        <v>478.1</v>
      </c>
      <c r="K428" s="171">
        <f t="shared" ref="K428" si="170">K429+K431</f>
        <v>130.5</v>
      </c>
      <c r="L428" s="115">
        <f t="shared" si="166"/>
        <v>27.295544865090982</v>
      </c>
      <c r="M428" s="186"/>
    </row>
    <row r="429" spans="1:13" x14ac:dyDescent="0.2">
      <c r="A429" s="243" t="s">
        <v>275</v>
      </c>
      <c r="B429" s="250" t="s">
        <v>155</v>
      </c>
      <c r="C429" s="250" t="s">
        <v>8</v>
      </c>
      <c r="D429" s="250" t="s">
        <v>157</v>
      </c>
      <c r="E429" s="251" t="s">
        <v>251</v>
      </c>
      <c r="F429" s="250" t="s">
        <v>252</v>
      </c>
      <c r="G429" s="250" t="s">
        <v>211</v>
      </c>
      <c r="H429" s="250" t="s">
        <v>176</v>
      </c>
      <c r="I429" s="253"/>
      <c r="J429" s="254">
        <f t="shared" si="169"/>
        <v>265.60000000000002</v>
      </c>
      <c r="K429" s="254">
        <f t="shared" si="168"/>
        <v>78.400000000000006</v>
      </c>
      <c r="L429" s="248">
        <f t="shared" si="166"/>
        <v>29.518072289156628</v>
      </c>
      <c r="M429" s="186"/>
    </row>
    <row r="430" spans="1:13" ht="48.75" customHeight="1" x14ac:dyDescent="0.2">
      <c r="A430" s="243" t="s">
        <v>240</v>
      </c>
      <c r="B430" s="250" t="s">
        <v>155</v>
      </c>
      <c r="C430" s="250" t="s">
        <v>8</v>
      </c>
      <c r="D430" s="250" t="s">
        <v>157</v>
      </c>
      <c r="E430" s="251" t="s">
        <v>251</v>
      </c>
      <c r="F430" s="250" t="s">
        <v>252</v>
      </c>
      <c r="G430" s="250" t="s">
        <v>211</v>
      </c>
      <c r="H430" s="250" t="s">
        <v>176</v>
      </c>
      <c r="I430" s="256">
        <v>901</v>
      </c>
      <c r="J430" s="254">
        <f>'Приложение 2'!J256</f>
        <v>265.60000000000002</v>
      </c>
      <c r="K430" s="254">
        <f>'Приложение 2'!K256</f>
        <v>78.400000000000006</v>
      </c>
      <c r="L430" s="248">
        <f t="shared" si="166"/>
        <v>29.518072289156628</v>
      </c>
      <c r="M430" s="186"/>
    </row>
    <row r="431" spans="1:13" ht="25.5" x14ac:dyDescent="0.2">
      <c r="A431" s="243" t="s">
        <v>279</v>
      </c>
      <c r="B431" s="250" t="s">
        <v>155</v>
      </c>
      <c r="C431" s="250" t="s">
        <v>8</v>
      </c>
      <c r="D431" s="250" t="s">
        <v>157</v>
      </c>
      <c r="E431" s="251" t="s">
        <v>251</v>
      </c>
      <c r="F431" s="250" t="s">
        <v>252</v>
      </c>
      <c r="G431" s="250" t="s">
        <v>211</v>
      </c>
      <c r="H431" s="250" t="s">
        <v>201</v>
      </c>
      <c r="I431" s="253"/>
      <c r="J431" s="254">
        <f t="shared" ref="J431" si="171">J432</f>
        <v>212.5</v>
      </c>
      <c r="K431" s="254">
        <f t="shared" si="168"/>
        <v>52.1</v>
      </c>
      <c r="L431" s="248">
        <f t="shared" si="166"/>
        <v>24.517647058823531</v>
      </c>
      <c r="M431" s="186"/>
    </row>
    <row r="432" spans="1:13" ht="54.75" customHeight="1" x14ac:dyDescent="0.2">
      <c r="A432" s="243" t="s">
        <v>240</v>
      </c>
      <c r="B432" s="250" t="s">
        <v>155</v>
      </c>
      <c r="C432" s="250" t="s">
        <v>8</v>
      </c>
      <c r="D432" s="250" t="s">
        <v>157</v>
      </c>
      <c r="E432" s="251" t="s">
        <v>251</v>
      </c>
      <c r="F432" s="250" t="s">
        <v>252</v>
      </c>
      <c r="G432" s="250" t="s">
        <v>211</v>
      </c>
      <c r="H432" s="250" t="s">
        <v>201</v>
      </c>
      <c r="I432" s="256">
        <v>901</v>
      </c>
      <c r="J432" s="254">
        <f>'Приложение 2'!J262</f>
        <v>212.5</v>
      </c>
      <c r="K432" s="254">
        <f>'Приложение 2'!K262</f>
        <v>52.1</v>
      </c>
      <c r="L432" s="248">
        <f t="shared" si="166"/>
        <v>24.517647058823531</v>
      </c>
      <c r="M432" s="186"/>
    </row>
    <row r="433" spans="1:13" x14ac:dyDescent="0.2">
      <c r="A433" s="243" t="s">
        <v>173</v>
      </c>
      <c r="B433" s="244" t="s">
        <v>155</v>
      </c>
      <c r="C433" s="244" t="s">
        <v>8</v>
      </c>
      <c r="D433" s="244" t="s">
        <v>157</v>
      </c>
      <c r="E433" s="245" t="s">
        <v>171</v>
      </c>
      <c r="F433" s="244"/>
      <c r="G433" s="244"/>
      <c r="H433" s="244"/>
      <c r="I433" s="246"/>
      <c r="J433" s="247">
        <f>J434+J439+J444</f>
        <v>338.7</v>
      </c>
      <c r="K433" s="247">
        <f>K434+K439+K444</f>
        <v>94</v>
      </c>
      <c r="L433" s="248">
        <f t="shared" si="166"/>
        <v>27.753173900206672</v>
      </c>
      <c r="M433" s="186"/>
    </row>
    <row r="434" spans="1:13" ht="89.25" x14ac:dyDescent="0.2">
      <c r="A434" s="243" t="s">
        <v>120</v>
      </c>
      <c r="B434" s="250" t="s">
        <v>155</v>
      </c>
      <c r="C434" s="250" t="s">
        <v>8</v>
      </c>
      <c r="D434" s="250" t="s">
        <v>157</v>
      </c>
      <c r="E434" s="251" t="s">
        <v>171</v>
      </c>
      <c r="F434" s="250" t="s">
        <v>119</v>
      </c>
      <c r="G434" s="252"/>
      <c r="H434" s="252"/>
      <c r="I434" s="253"/>
      <c r="J434" s="254">
        <f t="shared" ref="J434:J447" si="172">J435</f>
        <v>333</v>
      </c>
      <c r="K434" s="254">
        <f t="shared" ref="K434:K437" si="173">K435</f>
        <v>93.1</v>
      </c>
      <c r="L434" s="248">
        <f t="shared" si="166"/>
        <v>27.957957957957959</v>
      </c>
      <c r="M434" s="186"/>
    </row>
    <row r="435" spans="1:13" ht="25.5" x14ac:dyDescent="0.2">
      <c r="A435" s="249" t="s">
        <v>175</v>
      </c>
      <c r="B435" s="250" t="s">
        <v>155</v>
      </c>
      <c r="C435" s="250" t="s">
        <v>8</v>
      </c>
      <c r="D435" s="250" t="s">
        <v>157</v>
      </c>
      <c r="E435" s="245" t="s">
        <v>171</v>
      </c>
      <c r="F435" s="250" t="s">
        <v>172</v>
      </c>
      <c r="G435" s="252"/>
      <c r="H435" s="252"/>
      <c r="I435" s="253"/>
      <c r="J435" s="254">
        <f t="shared" si="172"/>
        <v>333</v>
      </c>
      <c r="K435" s="254">
        <f t="shared" si="173"/>
        <v>93.1</v>
      </c>
      <c r="L435" s="248">
        <f t="shared" si="166"/>
        <v>27.957957957957959</v>
      </c>
      <c r="M435" s="186"/>
    </row>
    <row r="436" spans="1:13" x14ac:dyDescent="0.2">
      <c r="A436" s="255" t="s">
        <v>109</v>
      </c>
      <c r="B436" s="250" t="s">
        <v>155</v>
      </c>
      <c r="C436" s="250" t="s">
        <v>8</v>
      </c>
      <c r="D436" s="250" t="s">
        <v>157</v>
      </c>
      <c r="E436" s="251" t="s">
        <v>171</v>
      </c>
      <c r="F436" s="250" t="s">
        <v>172</v>
      </c>
      <c r="G436" s="250" t="s">
        <v>110</v>
      </c>
      <c r="H436" s="252"/>
      <c r="I436" s="253"/>
      <c r="J436" s="254">
        <f t="shared" si="172"/>
        <v>333</v>
      </c>
      <c r="K436" s="254">
        <f t="shared" si="173"/>
        <v>93.1</v>
      </c>
      <c r="L436" s="248">
        <f t="shared" si="166"/>
        <v>27.957957957957959</v>
      </c>
      <c r="M436" s="186"/>
    </row>
    <row r="437" spans="1:13" ht="25.5" x14ac:dyDescent="0.2">
      <c r="A437" s="243" t="s">
        <v>174</v>
      </c>
      <c r="B437" s="250" t="s">
        <v>155</v>
      </c>
      <c r="C437" s="250" t="s">
        <v>8</v>
      </c>
      <c r="D437" s="250" t="s">
        <v>157</v>
      </c>
      <c r="E437" s="245" t="s">
        <v>171</v>
      </c>
      <c r="F437" s="250" t="s">
        <v>172</v>
      </c>
      <c r="G437" s="250" t="s">
        <v>110</v>
      </c>
      <c r="H437" s="250" t="s">
        <v>170</v>
      </c>
      <c r="I437" s="253"/>
      <c r="J437" s="254">
        <f t="shared" si="172"/>
        <v>333</v>
      </c>
      <c r="K437" s="254">
        <f t="shared" si="173"/>
        <v>93.1</v>
      </c>
      <c r="L437" s="248">
        <f t="shared" si="166"/>
        <v>27.957957957957959</v>
      </c>
      <c r="M437" s="186"/>
    </row>
    <row r="438" spans="1:13" ht="51" x14ac:dyDescent="0.2">
      <c r="A438" s="243" t="s">
        <v>108</v>
      </c>
      <c r="B438" s="250" t="s">
        <v>155</v>
      </c>
      <c r="C438" s="250" t="s">
        <v>8</v>
      </c>
      <c r="D438" s="250" t="s">
        <v>157</v>
      </c>
      <c r="E438" s="251" t="s">
        <v>171</v>
      </c>
      <c r="F438" s="250" t="s">
        <v>172</v>
      </c>
      <c r="G438" s="250" t="s">
        <v>110</v>
      </c>
      <c r="H438" s="250" t="s">
        <v>170</v>
      </c>
      <c r="I438" s="256">
        <v>900</v>
      </c>
      <c r="J438" s="254">
        <f>'Приложение 2'!J84</f>
        <v>333</v>
      </c>
      <c r="K438" s="254">
        <f>'Приложение 2'!K84</f>
        <v>93.1</v>
      </c>
      <c r="L438" s="248">
        <f t="shared" si="166"/>
        <v>27.957957957957959</v>
      </c>
      <c r="M438" s="186"/>
    </row>
    <row r="439" spans="1:13" ht="38.25" x14ac:dyDescent="0.2">
      <c r="A439" s="249" t="s">
        <v>131</v>
      </c>
      <c r="B439" s="250" t="s">
        <v>155</v>
      </c>
      <c r="C439" s="250" t="s">
        <v>8</v>
      </c>
      <c r="D439" s="250" t="s">
        <v>157</v>
      </c>
      <c r="E439" s="245" t="s">
        <v>171</v>
      </c>
      <c r="F439" s="250" t="s">
        <v>129</v>
      </c>
      <c r="G439" s="252"/>
      <c r="H439" s="252"/>
      <c r="I439" s="253"/>
      <c r="J439" s="254">
        <f t="shared" si="172"/>
        <v>4.7</v>
      </c>
      <c r="K439" s="254">
        <f t="shared" ref="K439:K447" si="174">K440</f>
        <v>0</v>
      </c>
      <c r="L439" s="248">
        <f t="shared" si="166"/>
        <v>0</v>
      </c>
      <c r="M439" s="186"/>
    </row>
    <row r="440" spans="1:13" ht="38.25" x14ac:dyDescent="0.2">
      <c r="A440" s="249" t="s">
        <v>132</v>
      </c>
      <c r="B440" s="250" t="s">
        <v>155</v>
      </c>
      <c r="C440" s="250" t="s">
        <v>8</v>
      </c>
      <c r="D440" s="250" t="s">
        <v>157</v>
      </c>
      <c r="E440" s="251" t="s">
        <v>171</v>
      </c>
      <c r="F440" s="250" t="s">
        <v>130</v>
      </c>
      <c r="G440" s="252"/>
      <c r="H440" s="252"/>
      <c r="I440" s="253"/>
      <c r="J440" s="254">
        <f t="shared" si="172"/>
        <v>4.7</v>
      </c>
      <c r="K440" s="254">
        <f t="shared" si="174"/>
        <v>0</v>
      </c>
      <c r="L440" s="248">
        <f t="shared" si="166"/>
        <v>0</v>
      </c>
      <c r="M440" s="186"/>
    </row>
    <row r="441" spans="1:13" x14ac:dyDescent="0.2">
      <c r="A441" s="255" t="s">
        <v>109</v>
      </c>
      <c r="B441" s="250" t="s">
        <v>155</v>
      </c>
      <c r="C441" s="250" t="s">
        <v>8</v>
      </c>
      <c r="D441" s="250" t="s">
        <v>157</v>
      </c>
      <c r="E441" s="245" t="s">
        <v>171</v>
      </c>
      <c r="F441" s="250" t="s">
        <v>130</v>
      </c>
      <c r="G441" s="250" t="s">
        <v>110</v>
      </c>
      <c r="H441" s="252"/>
      <c r="I441" s="253"/>
      <c r="J441" s="254">
        <f t="shared" si="172"/>
        <v>4.7</v>
      </c>
      <c r="K441" s="254">
        <f t="shared" si="174"/>
        <v>0</v>
      </c>
      <c r="L441" s="248">
        <f t="shared" si="166"/>
        <v>0</v>
      </c>
      <c r="M441" s="186"/>
    </row>
    <row r="442" spans="1:13" ht="25.5" x14ac:dyDescent="0.2">
      <c r="A442" s="243" t="s">
        <v>174</v>
      </c>
      <c r="B442" s="250" t="s">
        <v>155</v>
      </c>
      <c r="C442" s="250" t="s">
        <v>8</v>
      </c>
      <c r="D442" s="250" t="s">
        <v>157</v>
      </c>
      <c r="E442" s="245" t="s">
        <v>171</v>
      </c>
      <c r="F442" s="250" t="s">
        <v>130</v>
      </c>
      <c r="G442" s="250" t="s">
        <v>110</v>
      </c>
      <c r="H442" s="250" t="s">
        <v>170</v>
      </c>
      <c r="I442" s="253"/>
      <c r="J442" s="254">
        <f t="shared" si="172"/>
        <v>4.7</v>
      </c>
      <c r="K442" s="254">
        <f t="shared" si="174"/>
        <v>0</v>
      </c>
      <c r="L442" s="248">
        <f t="shared" si="166"/>
        <v>0</v>
      </c>
      <c r="M442" s="186"/>
    </row>
    <row r="443" spans="1:13" ht="51" x14ac:dyDescent="0.2">
      <c r="A443" s="243" t="s">
        <v>108</v>
      </c>
      <c r="B443" s="250" t="s">
        <v>155</v>
      </c>
      <c r="C443" s="250" t="s">
        <v>8</v>
      </c>
      <c r="D443" s="250" t="s">
        <v>157</v>
      </c>
      <c r="E443" s="251" t="s">
        <v>171</v>
      </c>
      <c r="F443" s="250" t="s">
        <v>130</v>
      </c>
      <c r="G443" s="250" t="s">
        <v>110</v>
      </c>
      <c r="H443" s="250" t="s">
        <v>170</v>
      </c>
      <c r="I443" s="256">
        <v>900</v>
      </c>
      <c r="J443" s="254">
        <f>'Приложение 2'!J86</f>
        <v>4.7</v>
      </c>
      <c r="K443" s="254">
        <f>'Приложение 2'!K86</f>
        <v>0</v>
      </c>
      <c r="L443" s="248">
        <f t="shared" si="166"/>
        <v>0</v>
      </c>
      <c r="M443" s="186"/>
    </row>
    <row r="444" spans="1:13" x14ac:dyDescent="0.2">
      <c r="A444" s="249" t="s">
        <v>137</v>
      </c>
      <c r="B444" s="250" t="s">
        <v>155</v>
      </c>
      <c r="C444" s="250" t="s">
        <v>8</v>
      </c>
      <c r="D444" s="250" t="s">
        <v>157</v>
      </c>
      <c r="E444" s="245" t="s">
        <v>171</v>
      </c>
      <c r="F444" s="250" t="s">
        <v>135</v>
      </c>
      <c r="G444" s="252"/>
      <c r="H444" s="252"/>
      <c r="I444" s="253"/>
      <c r="J444" s="254">
        <f t="shared" si="172"/>
        <v>1</v>
      </c>
      <c r="K444" s="254">
        <f t="shared" si="174"/>
        <v>0.9</v>
      </c>
      <c r="L444" s="248">
        <f t="shared" si="166"/>
        <v>90</v>
      </c>
      <c r="M444" s="186"/>
    </row>
    <row r="445" spans="1:13" ht="25.5" x14ac:dyDescent="0.2">
      <c r="A445" s="249" t="s">
        <v>138</v>
      </c>
      <c r="B445" s="250" t="s">
        <v>155</v>
      </c>
      <c r="C445" s="250" t="s">
        <v>8</v>
      </c>
      <c r="D445" s="250" t="s">
        <v>157</v>
      </c>
      <c r="E445" s="251" t="s">
        <v>171</v>
      </c>
      <c r="F445" s="250" t="s">
        <v>136</v>
      </c>
      <c r="G445" s="252"/>
      <c r="H445" s="252"/>
      <c r="I445" s="253"/>
      <c r="J445" s="254">
        <f t="shared" si="172"/>
        <v>1</v>
      </c>
      <c r="K445" s="254">
        <f t="shared" si="174"/>
        <v>0.9</v>
      </c>
      <c r="L445" s="248">
        <f t="shared" si="166"/>
        <v>90</v>
      </c>
      <c r="M445" s="186"/>
    </row>
    <row r="446" spans="1:13" x14ac:dyDescent="0.2">
      <c r="A446" s="255" t="s">
        <v>109</v>
      </c>
      <c r="B446" s="250" t="s">
        <v>155</v>
      </c>
      <c r="C446" s="250" t="s">
        <v>8</v>
      </c>
      <c r="D446" s="250" t="s">
        <v>157</v>
      </c>
      <c r="E446" s="245" t="s">
        <v>171</v>
      </c>
      <c r="F446" s="250" t="s">
        <v>136</v>
      </c>
      <c r="G446" s="250" t="s">
        <v>110</v>
      </c>
      <c r="H446" s="252"/>
      <c r="I446" s="253"/>
      <c r="J446" s="254">
        <f t="shared" si="172"/>
        <v>1</v>
      </c>
      <c r="K446" s="254">
        <f t="shared" si="174"/>
        <v>0.9</v>
      </c>
      <c r="L446" s="248">
        <f t="shared" si="166"/>
        <v>90</v>
      </c>
      <c r="M446" s="186"/>
    </row>
    <row r="447" spans="1:13" ht="25.5" x14ac:dyDescent="0.2">
      <c r="A447" s="243" t="s">
        <v>174</v>
      </c>
      <c r="B447" s="250" t="s">
        <v>155</v>
      </c>
      <c r="C447" s="250" t="s">
        <v>8</v>
      </c>
      <c r="D447" s="250" t="s">
        <v>157</v>
      </c>
      <c r="E447" s="245" t="s">
        <v>171</v>
      </c>
      <c r="F447" s="250" t="s">
        <v>136</v>
      </c>
      <c r="G447" s="250" t="s">
        <v>110</v>
      </c>
      <c r="H447" s="250" t="s">
        <v>170</v>
      </c>
      <c r="I447" s="253"/>
      <c r="J447" s="254">
        <f t="shared" si="172"/>
        <v>1</v>
      </c>
      <c r="K447" s="254">
        <f t="shared" si="174"/>
        <v>0.9</v>
      </c>
      <c r="L447" s="248">
        <f t="shared" si="166"/>
        <v>90</v>
      </c>
      <c r="M447" s="186"/>
    </row>
    <row r="448" spans="1:13" ht="51" x14ac:dyDescent="0.2">
      <c r="A448" s="243" t="s">
        <v>108</v>
      </c>
      <c r="B448" s="250" t="s">
        <v>155</v>
      </c>
      <c r="C448" s="250" t="s">
        <v>8</v>
      </c>
      <c r="D448" s="250" t="s">
        <v>157</v>
      </c>
      <c r="E448" s="251" t="s">
        <v>171</v>
      </c>
      <c r="F448" s="250" t="s">
        <v>136</v>
      </c>
      <c r="G448" s="250" t="s">
        <v>110</v>
      </c>
      <c r="H448" s="250" t="s">
        <v>170</v>
      </c>
      <c r="I448" s="256">
        <v>900</v>
      </c>
      <c r="J448" s="254">
        <f>'Приложение 2'!J88</f>
        <v>1</v>
      </c>
      <c r="K448" s="254">
        <f>'Приложение 2'!K88</f>
        <v>0.9</v>
      </c>
      <c r="L448" s="248">
        <f t="shared" ref="L448:L479" si="175">K448/J448*100</f>
        <v>90</v>
      </c>
      <c r="M448" s="186"/>
    </row>
    <row r="449" spans="1:13" ht="51" x14ac:dyDescent="0.2">
      <c r="A449" s="243" t="s">
        <v>259</v>
      </c>
      <c r="B449" s="250" t="s">
        <v>155</v>
      </c>
      <c r="C449" s="250" t="s">
        <v>8</v>
      </c>
      <c r="D449" s="250" t="s">
        <v>157</v>
      </c>
      <c r="E449" s="250" t="s">
        <v>258</v>
      </c>
      <c r="F449" s="250"/>
      <c r="G449" s="250"/>
      <c r="H449" s="250"/>
      <c r="I449" s="256"/>
      <c r="J449" s="254">
        <f>J450+J455</f>
        <v>1140.3</v>
      </c>
      <c r="K449" s="254">
        <f t="shared" ref="K449" si="176">K450+K455</f>
        <v>346.6</v>
      </c>
      <c r="L449" s="248">
        <f t="shared" si="175"/>
        <v>30.395509953521007</v>
      </c>
      <c r="M449" s="186"/>
    </row>
    <row r="450" spans="1:13" ht="89.25" x14ac:dyDescent="0.2">
      <c r="A450" s="243" t="s">
        <v>120</v>
      </c>
      <c r="B450" s="250" t="s">
        <v>155</v>
      </c>
      <c r="C450" s="250" t="s">
        <v>8</v>
      </c>
      <c r="D450" s="250" t="s">
        <v>157</v>
      </c>
      <c r="E450" s="250" t="s">
        <v>258</v>
      </c>
      <c r="F450" s="250" t="s">
        <v>119</v>
      </c>
      <c r="G450" s="252"/>
      <c r="H450" s="252"/>
      <c r="I450" s="253"/>
      <c r="J450" s="254">
        <f t="shared" ref="J450:K453" si="177">J451</f>
        <v>1066.8</v>
      </c>
      <c r="K450" s="254">
        <f t="shared" si="177"/>
        <v>346.6</v>
      </c>
      <c r="L450" s="248">
        <f t="shared" si="175"/>
        <v>32.48968878890139</v>
      </c>
      <c r="M450" s="186"/>
    </row>
    <row r="451" spans="1:13" ht="25.5" x14ac:dyDescent="0.2">
      <c r="A451" s="249" t="s">
        <v>175</v>
      </c>
      <c r="B451" s="250" t="s">
        <v>155</v>
      </c>
      <c r="C451" s="250" t="s">
        <v>8</v>
      </c>
      <c r="D451" s="250" t="s">
        <v>157</v>
      </c>
      <c r="E451" s="250" t="s">
        <v>258</v>
      </c>
      <c r="F451" s="250" t="s">
        <v>172</v>
      </c>
      <c r="G451" s="252"/>
      <c r="H451" s="252"/>
      <c r="I451" s="253"/>
      <c r="J451" s="254">
        <f t="shared" si="177"/>
        <v>1066.8</v>
      </c>
      <c r="K451" s="254">
        <f t="shared" si="177"/>
        <v>346.6</v>
      </c>
      <c r="L451" s="248">
        <f t="shared" si="175"/>
        <v>32.48968878890139</v>
      </c>
      <c r="M451" s="186"/>
    </row>
    <row r="452" spans="1:13" ht="25.5" x14ac:dyDescent="0.2">
      <c r="A452" s="249" t="s">
        <v>177</v>
      </c>
      <c r="B452" s="250" t="s">
        <v>155</v>
      </c>
      <c r="C452" s="250" t="s">
        <v>8</v>
      </c>
      <c r="D452" s="250" t="s">
        <v>157</v>
      </c>
      <c r="E452" s="250" t="s">
        <v>258</v>
      </c>
      <c r="F452" s="250" t="s">
        <v>172</v>
      </c>
      <c r="G452" s="250" t="s">
        <v>176</v>
      </c>
      <c r="H452" s="252"/>
      <c r="I452" s="253"/>
      <c r="J452" s="254">
        <f t="shared" si="177"/>
        <v>1066.8</v>
      </c>
      <c r="K452" s="254">
        <f t="shared" si="177"/>
        <v>346.6</v>
      </c>
      <c r="L452" s="248">
        <f t="shared" si="175"/>
        <v>32.48968878890139</v>
      </c>
      <c r="M452" s="186"/>
    </row>
    <row r="453" spans="1:13" ht="51" x14ac:dyDescent="0.2">
      <c r="A453" s="243" t="s">
        <v>257</v>
      </c>
      <c r="B453" s="250" t="s">
        <v>155</v>
      </c>
      <c r="C453" s="250" t="s">
        <v>8</v>
      </c>
      <c r="D453" s="250" t="s">
        <v>157</v>
      </c>
      <c r="E453" s="250" t="s">
        <v>258</v>
      </c>
      <c r="F453" s="250" t="s">
        <v>172</v>
      </c>
      <c r="G453" s="250" t="s">
        <v>176</v>
      </c>
      <c r="H453" s="250" t="s">
        <v>17</v>
      </c>
      <c r="I453" s="253"/>
      <c r="J453" s="254">
        <f t="shared" si="177"/>
        <v>1066.8</v>
      </c>
      <c r="K453" s="254">
        <f t="shared" si="177"/>
        <v>346.6</v>
      </c>
      <c r="L453" s="248">
        <f t="shared" si="175"/>
        <v>32.48968878890139</v>
      </c>
      <c r="M453" s="186"/>
    </row>
    <row r="454" spans="1:13" ht="50.25" customHeight="1" x14ac:dyDescent="0.2">
      <c r="A454" s="243" t="s">
        <v>349</v>
      </c>
      <c r="B454" s="250" t="s">
        <v>155</v>
      </c>
      <c r="C454" s="250" t="s">
        <v>8</v>
      </c>
      <c r="D454" s="250" t="s">
        <v>157</v>
      </c>
      <c r="E454" s="250" t="s">
        <v>258</v>
      </c>
      <c r="F454" s="250" t="s">
        <v>172</v>
      </c>
      <c r="G454" s="250" t="s">
        <v>176</v>
      </c>
      <c r="H454" s="250" t="s">
        <v>17</v>
      </c>
      <c r="I454" s="256">
        <v>901</v>
      </c>
      <c r="J454" s="254">
        <f>'Приложение 2'!J219</f>
        <v>1066.8</v>
      </c>
      <c r="K454" s="254">
        <f>'Приложение 2'!K219</f>
        <v>346.6</v>
      </c>
      <c r="L454" s="248">
        <f t="shared" si="175"/>
        <v>32.48968878890139</v>
      </c>
      <c r="M454" s="186"/>
    </row>
    <row r="455" spans="1:13" ht="38.25" x14ac:dyDescent="0.2">
      <c r="A455" s="249" t="s">
        <v>131</v>
      </c>
      <c r="B455" s="250" t="s">
        <v>155</v>
      </c>
      <c r="C455" s="250" t="s">
        <v>8</v>
      </c>
      <c r="D455" s="250" t="s">
        <v>157</v>
      </c>
      <c r="E455" s="250" t="s">
        <v>258</v>
      </c>
      <c r="F455" s="250" t="s">
        <v>129</v>
      </c>
      <c r="G455" s="252"/>
      <c r="H455" s="252"/>
      <c r="I455" s="253"/>
      <c r="J455" s="254">
        <f t="shared" ref="J455:K458" si="178">J456</f>
        <v>73.5</v>
      </c>
      <c r="K455" s="254">
        <f t="shared" si="178"/>
        <v>0</v>
      </c>
      <c r="L455" s="248">
        <f t="shared" si="175"/>
        <v>0</v>
      </c>
      <c r="M455" s="186"/>
    </row>
    <row r="456" spans="1:13" ht="38.25" x14ac:dyDescent="0.2">
      <c r="A456" s="249" t="s">
        <v>132</v>
      </c>
      <c r="B456" s="250" t="s">
        <v>155</v>
      </c>
      <c r="C456" s="250" t="s">
        <v>8</v>
      </c>
      <c r="D456" s="250" t="s">
        <v>157</v>
      </c>
      <c r="E456" s="250" t="s">
        <v>258</v>
      </c>
      <c r="F456" s="250" t="s">
        <v>130</v>
      </c>
      <c r="G456" s="252"/>
      <c r="H456" s="252"/>
      <c r="I456" s="253"/>
      <c r="J456" s="254">
        <f t="shared" si="178"/>
        <v>73.5</v>
      </c>
      <c r="K456" s="254">
        <f t="shared" si="178"/>
        <v>0</v>
      </c>
      <c r="L456" s="248">
        <f t="shared" si="175"/>
        <v>0</v>
      </c>
      <c r="M456" s="186"/>
    </row>
    <row r="457" spans="1:13" ht="25.5" x14ac:dyDescent="0.2">
      <c r="A457" s="249" t="s">
        <v>177</v>
      </c>
      <c r="B457" s="250" t="s">
        <v>155</v>
      </c>
      <c r="C457" s="250" t="s">
        <v>8</v>
      </c>
      <c r="D457" s="250" t="s">
        <v>157</v>
      </c>
      <c r="E457" s="250" t="s">
        <v>258</v>
      </c>
      <c r="F457" s="250" t="s">
        <v>130</v>
      </c>
      <c r="G457" s="250" t="s">
        <v>176</v>
      </c>
      <c r="H457" s="252"/>
      <c r="I457" s="253"/>
      <c r="J457" s="254">
        <f t="shared" si="178"/>
        <v>73.5</v>
      </c>
      <c r="K457" s="254">
        <f t="shared" si="178"/>
        <v>0</v>
      </c>
      <c r="L457" s="248">
        <f t="shared" si="175"/>
        <v>0</v>
      </c>
      <c r="M457" s="186"/>
    </row>
    <row r="458" spans="1:13" ht="51" x14ac:dyDescent="0.2">
      <c r="A458" s="243" t="s">
        <v>257</v>
      </c>
      <c r="B458" s="250" t="s">
        <v>155</v>
      </c>
      <c r="C458" s="250" t="s">
        <v>8</v>
      </c>
      <c r="D458" s="250" t="s">
        <v>157</v>
      </c>
      <c r="E458" s="250" t="s">
        <v>258</v>
      </c>
      <c r="F458" s="250" t="s">
        <v>130</v>
      </c>
      <c r="G458" s="250" t="s">
        <v>176</v>
      </c>
      <c r="H458" s="250" t="s">
        <v>17</v>
      </c>
      <c r="I458" s="253"/>
      <c r="J458" s="254">
        <f t="shared" si="178"/>
        <v>73.5</v>
      </c>
      <c r="K458" s="254">
        <f t="shared" si="178"/>
        <v>0</v>
      </c>
      <c r="L458" s="248">
        <f t="shared" si="175"/>
        <v>0</v>
      </c>
      <c r="M458" s="186"/>
    </row>
    <row r="459" spans="1:13" ht="51.75" customHeight="1" x14ac:dyDescent="0.2">
      <c r="A459" s="243" t="s">
        <v>349</v>
      </c>
      <c r="B459" s="250" t="s">
        <v>155</v>
      </c>
      <c r="C459" s="250" t="s">
        <v>8</v>
      </c>
      <c r="D459" s="250" t="s">
        <v>157</v>
      </c>
      <c r="E459" s="250" t="s">
        <v>258</v>
      </c>
      <c r="F459" s="250" t="s">
        <v>130</v>
      </c>
      <c r="G459" s="250" t="s">
        <v>176</v>
      </c>
      <c r="H459" s="250" t="s">
        <v>17</v>
      </c>
      <c r="I459" s="256">
        <v>901</v>
      </c>
      <c r="J459" s="254">
        <f>'Приложение 2'!J221</f>
        <v>73.5</v>
      </c>
      <c r="K459" s="254">
        <f>'Приложение 2'!K221</f>
        <v>0</v>
      </c>
      <c r="L459" s="248">
        <f t="shared" si="175"/>
        <v>0</v>
      </c>
      <c r="M459" s="186"/>
    </row>
    <row r="460" spans="1:13" ht="63.75" customHeight="1" x14ac:dyDescent="0.2">
      <c r="A460" s="243" t="s">
        <v>281</v>
      </c>
      <c r="B460" s="244" t="s">
        <v>155</v>
      </c>
      <c r="C460" s="244" t="s">
        <v>8</v>
      </c>
      <c r="D460" s="244" t="s">
        <v>157</v>
      </c>
      <c r="E460" s="245" t="s">
        <v>280</v>
      </c>
      <c r="F460" s="244"/>
      <c r="G460" s="244"/>
      <c r="H460" s="244"/>
      <c r="I460" s="246"/>
      <c r="J460" s="247">
        <f>J461+J466</f>
        <v>1035.9000000000001</v>
      </c>
      <c r="K460" s="247">
        <f t="shared" ref="K460" si="179">K461+K466</f>
        <v>164.9</v>
      </c>
      <c r="L460" s="248">
        <f t="shared" si="175"/>
        <v>15.918524954146152</v>
      </c>
      <c r="M460" s="186"/>
    </row>
    <row r="461" spans="1:13" ht="89.25" x14ac:dyDescent="0.2">
      <c r="A461" s="243" t="s">
        <v>120</v>
      </c>
      <c r="B461" s="250" t="s">
        <v>155</v>
      </c>
      <c r="C461" s="250" t="s">
        <v>8</v>
      </c>
      <c r="D461" s="250" t="s">
        <v>157</v>
      </c>
      <c r="E461" s="251" t="s">
        <v>280</v>
      </c>
      <c r="F461" s="250" t="s">
        <v>119</v>
      </c>
      <c r="G461" s="252"/>
      <c r="H461" s="252"/>
      <c r="I461" s="253"/>
      <c r="J461" s="254">
        <f t="shared" ref="J461:J469" si="180">J462</f>
        <v>1010.1</v>
      </c>
      <c r="K461" s="254">
        <f t="shared" ref="K461:K464" si="181">K462</f>
        <v>164.9</v>
      </c>
      <c r="L461" s="248">
        <f t="shared" si="175"/>
        <v>16.325116325116326</v>
      </c>
      <c r="M461" s="186"/>
    </row>
    <row r="462" spans="1:13" ht="25.5" x14ac:dyDescent="0.2">
      <c r="A462" s="249" t="s">
        <v>175</v>
      </c>
      <c r="B462" s="250" t="s">
        <v>155</v>
      </c>
      <c r="C462" s="250" t="s">
        <v>8</v>
      </c>
      <c r="D462" s="250" t="s">
        <v>157</v>
      </c>
      <c r="E462" s="245" t="s">
        <v>280</v>
      </c>
      <c r="F462" s="250" t="s">
        <v>172</v>
      </c>
      <c r="G462" s="252"/>
      <c r="H462" s="252"/>
      <c r="I462" s="253"/>
      <c r="J462" s="254">
        <f t="shared" si="180"/>
        <v>1010.1</v>
      </c>
      <c r="K462" s="254">
        <f t="shared" si="181"/>
        <v>164.9</v>
      </c>
      <c r="L462" s="248">
        <f t="shared" si="175"/>
        <v>16.325116325116326</v>
      </c>
      <c r="M462" s="186"/>
    </row>
    <row r="463" spans="1:13" x14ac:dyDescent="0.2">
      <c r="A463" s="243" t="s">
        <v>214</v>
      </c>
      <c r="B463" s="250" t="s">
        <v>155</v>
      </c>
      <c r="C463" s="250" t="s">
        <v>8</v>
      </c>
      <c r="D463" s="250" t="s">
        <v>157</v>
      </c>
      <c r="E463" s="251" t="s">
        <v>280</v>
      </c>
      <c r="F463" s="250" t="s">
        <v>172</v>
      </c>
      <c r="G463" s="250" t="s">
        <v>211</v>
      </c>
      <c r="H463" s="252"/>
      <c r="I463" s="253"/>
      <c r="J463" s="254">
        <f t="shared" si="180"/>
        <v>1010.1</v>
      </c>
      <c r="K463" s="254">
        <f t="shared" si="181"/>
        <v>164.9</v>
      </c>
      <c r="L463" s="248">
        <f t="shared" si="175"/>
        <v>16.325116325116326</v>
      </c>
      <c r="M463" s="186"/>
    </row>
    <row r="464" spans="1:13" ht="25.5" x14ac:dyDescent="0.2">
      <c r="A464" s="243" t="s">
        <v>279</v>
      </c>
      <c r="B464" s="250" t="s">
        <v>155</v>
      </c>
      <c r="C464" s="250" t="s">
        <v>8</v>
      </c>
      <c r="D464" s="250" t="s">
        <v>157</v>
      </c>
      <c r="E464" s="245" t="s">
        <v>280</v>
      </c>
      <c r="F464" s="250" t="s">
        <v>172</v>
      </c>
      <c r="G464" s="250" t="s">
        <v>211</v>
      </c>
      <c r="H464" s="250" t="s">
        <v>201</v>
      </c>
      <c r="I464" s="253"/>
      <c r="J464" s="254">
        <f t="shared" si="180"/>
        <v>1010.1</v>
      </c>
      <c r="K464" s="254">
        <f t="shared" si="181"/>
        <v>164.9</v>
      </c>
      <c r="L464" s="248">
        <f t="shared" si="175"/>
        <v>16.325116325116326</v>
      </c>
      <c r="M464" s="186"/>
    </row>
    <row r="465" spans="1:13" ht="51" customHeight="1" x14ac:dyDescent="0.2">
      <c r="A465" s="243" t="s">
        <v>240</v>
      </c>
      <c r="B465" s="250" t="s">
        <v>155</v>
      </c>
      <c r="C465" s="250" t="s">
        <v>8</v>
      </c>
      <c r="D465" s="250" t="s">
        <v>157</v>
      </c>
      <c r="E465" s="245" t="s">
        <v>280</v>
      </c>
      <c r="F465" s="250" t="s">
        <v>172</v>
      </c>
      <c r="G465" s="250" t="s">
        <v>211</v>
      </c>
      <c r="H465" s="250" t="s">
        <v>201</v>
      </c>
      <c r="I465" s="256">
        <v>901</v>
      </c>
      <c r="J465" s="254">
        <f>'Приложение 2'!J265</f>
        <v>1010.1</v>
      </c>
      <c r="K465" s="254">
        <f>'Приложение 2'!K265</f>
        <v>164.9</v>
      </c>
      <c r="L465" s="248">
        <f t="shared" si="175"/>
        <v>16.325116325116326</v>
      </c>
      <c r="M465" s="186"/>
    </row>
    <row r="466" spans="1:13" ht="38.25" x14ac:dyDescent="0.2">
      <c r="A466" s="249" t="s">
        <v>131</v>
      </c>
      <c r="B466" s="250" t="s">
        <v>155</v>
      </c>
      <c r="C466" s="250" t="s">
        <v>8</v>
      </c>
      <c r="D466" s="250" t="s">
        <v>157</v>
      </c>
      <c r="E466" s="251" t="s">
        <v>280</v>
      </c>
      <c r="F466" s="250" t="s">
        <v>129</v>
      </c>
      <c r="G466" s="252"/>
      <c r="H466" s="252"/>
      <c r="I466" s="253"/>
      <c r="J466" s="254">
        <f t="shared" si="180"/>
        <v>25.8</v>
      </c>
      <c r="K466" s="254">
        <f t="shared" ref="K466:K469" si="182">K467</f>
        <v>0</v>
      </c>
      <c r="L466" s="248">
        <f t="shared" si="175"/>
        <v>0</v>
      </c>
      <c r="M466" s="186"/>
    </row>
    <row r="467" spans="1:13" ht="38.25" x14ac:dyDescent="0.2">
      <c r="A467" s="249" t="s">
        <v>132</v>
      </c>
      <c r="B467" s="250" t="s">
        <v>155</v>
      </c>
      <c r="C467" s="250" t="s">
        <v>8</v>
      </c>
      <c r="D467" s="250" t="s">
        <v>157</v>
      </c>
      <c r="E467" s="245" t="s">
        <v>280</v>
      </c>
      <c r="F467" s="250" t="s">
        <v>130</v>
      </c>
      <c r="G467" s="252"/>
      <c r="H467" s="252"/>
      <c r="I467" s="253"/>
      <c r="J467" s="254">
        <f t="shared" si="180"/>
        <v>25.8</v>
      </c>
      <c r="K467" s="254">
        <f t="shared" si="182"/>
        <v>0</v>
      </c>
      <c r="L467" s="248">
        <f t="shared" si="175"/>
        <v>0</v>
      </c>
      <c r="M467" s="186"/>
    </row>
    <row r="468" spans="1:13" x14ac:dyDescent="0.2">
      <c r="A468" s="243" t="s">
        <v>214</v>
      </c>
      <c r="B468" s="250" t="s">
        <v>155</v>
      </c>
      <c r="C468" s="250" t="s">
        <v>8</v>
      </c>
      <c r="D468" s="250" t="s">
        <v>157</v>
      </c>
      <c r="E468" s="251" t="s">
        <v>280</v>
      </c>
      <c r="F468" s="250" t="s">
        <v>130</v>
      </c>
      <c r="G468" s="250" t="s">
        <v>211</v>
      </c>
      <c r="H468" s="252"/>
      <c r="I468" s="253"/>
      <c r="J468" s="254">
        <f t="shared" si="180"/>
        <v>25.8</v>
      </c>
      <c r="K468" s="254">
        <f t="shared" si="182"/>
        <v>0</v>
      </c>
      <c r="L468" s="248">
        <f t="shared" si="175"/>
        <v>0</v>
      </c>
      <c r="M468" s="186"/>
    </row>
    <row r="469" spans="1:13" ht="25.5" x14ac:dyDescent="0.2">
      <c r="A469" s="243" t="s">
        <v>279</v>
      </c>
      <c r="B469" s="250" t="s">
        <v>155</v>
      </c>
      <c r="C469" s="250" t="s">
        <v>8</v>
      </c>
      <c r="D469" s="250" t="s">
        <v>157</v>
      </c>
      <c r="E469" s="245" t="s">
        <v>280</v>
      </c>
      <c r="F469" s="250" t="s">
        <v>130</v>
      </c>
      <c r="G469" s="250" t="s">
        <v>211</v>
      </c>
      <c r="H469" s="250" t="s">
        <v>201</v>
      </c>
      <c r="I469" s="253"/>
      <c r="J469" s="254">
        <f t="shared" si="180"/>
        <v>25.8</v>
      </c>
      <c r="K469" s="254">
        <f t="shared" si="182"/>
        <v>0</v>
      </c>
      <c r="L469" s="248">
        <f t="shared" si="175"/>
        <v>0</v>
      </c>
      <c r="M469" s="186"/>
    </row>
    <row r="470" spans="1:13" ht="53.25" customHeight="1" x14ac:dyDescent="0.2">
      <c r="A470" s="243" t="s">
        <v>240</v>
      </c>
      <c r="B470" s="250" t="s">
        <v>155</v>
      </c>
      <c r="C470" s="250" t="s">
        <v>8</v>
      </c>
      <c r="D470" s="250" t="s">
        <v>157</v>
      </c>
      <c r="E470" s="245" t="s">
        <v>280</v>
      </c>
      <c r="F470" s="250" t="s">
        <v>130</v>
      </c>
      <c r="G470" s="250" t="s">
        <v>211</v>
      </c>
      <c r="H470" s="250" t="s">
        <v>201</v>
      </c>
      <c r="I470" s="256">
        <v>901</v>
      </c>
      <c r="J470" s="254">
        <f>'Приложение 2'!J267</f>
        <v>25.8</v>
      </c>
      <c r="K470" s="254">
        <f>'Приложение 2'!K267</f>
        <v>0</v>
      </c>
      <c r="L470" s="248">
        <f t="shared" si="175"/>
        <v>0</v>
      </c>
      <c r="M470" s="186"/>
    </row>
    <row r="471" spans="1:13" ht="74.25" customHeight="1" x14ac:dyDescent="0.2">
      <c r="A471" s="255" t="s">
        <v>200</v>
      </c>
      <c r="B471" s="244" t="s">
        <v>155</v>
      </c>
      <c r="C471" s="244" t="s">
        <v>8</v>
      </c>
      <c r="D471" s="244" t="s">
        <v>157</v>
      </c>
      <c r="E471" s="245" t="s">
        <v>199</v>
      </c>
      <c r="F471" s="244"/>
      <c r="G471" s="244"/>
      <c r="H471" s="244"/>
      <c r="I471" s="246"/>
      <c r="J471" s="247">
        <f>J472</f>
        <v>306.10000000000002</v>
      </c>
      <c r="K471" s="247">
        <f t="shared" ref="K471:K475" si="183">K472</f>
        <v>70.400000000000006</v>
      </c>
      <c r="L471" s="248">
        <f t="shared" si="175"/>
        <v>22.99901992812806</v>
      </c>
      <c r="M471" s="186"/>
    </row>
    <row r="472" spans="1:13" ht="38.25" x14ac:dyDescent="0.2">
      <c r="A472" s="249" t="s">
        <v>131</v>
      </c>
      <c r="B472" s="250" t="s">
        <v>155</v>
      </c>
      <c r="C472" s="250" t="s">
        <v>8</v>
      </c>
      <c r="D472" s="250" t="s">
        <v>157</v>
      </c>
      <c r="E472" s="251" t="s">
        <v>199</v>
      </c>
      <c r="F472" s="250" t="s">
        <v>129</v>
      </c>
      <c r="G472" s="252"/>
      <c r="H472" s="252"/>
      <c r="I472" s="253"/>
      <c r="J472" s="254">
        <f t="shared" ref="J472:J475" si="184">J473</f>
        <v>306.10000000000002</v>
      </c>
      <c r="K472" s="254">
        <f t="shared" si="183"/>
        <v>70.400000000000006</v>
      </c>
      <c r="L472" s="248">
        <f t="shared" si="175"/>
        <v>22.99901992812806</v>
      </c>
      <c r="M472" s="186"/>
    </row>
    <row r="473" spans="1:13" ht="38.25" x14ac:dyDescent="0.2">
      <c r="A473" s="249" t="s">
        <v>132</v>
      </c>
      <c r="B473" s="250" t="s">
        <v>155</v>
      </c>
      <c r="C473" s="250" t="s">
        <v>8</v>
      </c>
      <c r="D473" s="250" t="s">
        <v>157</v>
      </c>
      <c r="E473" s="251" t="s">
        <v>199</v>
      </c>
      <c r="F473" s="250" t="s">
        <v>130</v>
      </c>
      <c r="G473" s="252"/>
      <c r="H473" s="252"/>
      <c r="I473" s="253"/>
      <c r="J473" s="254">
        <f t="shared" si="184"/>
        <v>306.10000000000002</v>
      </c>
      <c r="K473" s="254">
        <f t="shared" si="183"/>
        <v>70.400000000000006</v>
      </c>
      <c r="L473" s="248">
        <f t="shared" si="175"/>
        <v>22.99901992812806</v>
      </c>
      <c r="M473" s="186"/>
    </row>
    <row r="474" spans="1:13" x14ac:dyDescent="0.2">
      <c r="A474" s="243" t="s">
        <v>186</v>
      </c>
      <c r="B474" s="250" t="s">
        <v>155</v>
      </c>
      <c r="C474" s="250" t="s">
        <v>8</v>
      </c>
      <c r="D474" s="250" t="s">
        <v>157</v>
      </c>
      <c r="E474" s="251" t="s">
        <v>199</v>
      </c>
      <c r="F474" s="250" t="s">
        <v>130</v>
      </c>
      <c r="G474" s="250" t="s">
        <v>123</v>
      </c>
      <c r="H474" s="252"/>
      <c r="I474" s="253"/>
      <c r="J474" s="254">
        <f t="shared" si="184"/>
        <v>306.10000000000002</v>
      </c>
      <c r="K474" s="254">
        <f t="shared" si="183"/>
        <v>70.400000000000006</v>
      </c>
      <c r="L474" s="248">
        <f t="shared" si="175"/>
        <v>22.99901992812806</v>
      </c>
      <c r="M474" s="186"/>
    </row>
    <row r="475" spans="1:13" x14ac:dyDescent="0.2">
      <c r="A475" s="243" t="s">
        <v>187</v>
      </c>
      <c r="B475" s="250" t="s">
        <v>155</v>
      </c>
      <c r="C475" s="250" t="s">
        <v>8</v>
      </c>
      <c r="D475" s="250" t="s">
        <v>157</v>
      </c>
      <c r="E475" s="251" t="s">
        <v>199</v>
      </c>
      <c r="F475" s="250" t="s">
        <v>130</v>
      </c>
      <c r="G475" s="250" t="s">
        <v>123</v>
      </c>
      <c r="H475" s="250" t="s">
        <v>162</v>
      </c>
      <c r="I475" s="253"/>
      <c r="J475" s="254">
        <f t="shared" si="184"/>
        <v>306.10000000000002</v>
      </c>
      <c r="K475" s="254">
        <f t="shared" si="183"/>
        <v>70.400000000000006</v>
      </c>
      <c r="L475" s="248">
        <f t="shared" si="175"/>
        <v>22.99901992812806</v>
      </c>
      <c r="M475" s="186"/>
    </row>
    <row r="476" spans="1:13" ht="51" x14ac:dyDescent="0.2">
      <c r="A476" s="243" t="s">
        <v>108</v>
      </c>
      <c r="B476" s="250" t="s">
        <v>155</v>
      </c>
      <c r="C476" s="250" t="s">
        <v>8</v>
      </c>
      <c r="D476" s="250" t="s">
        <v>157</v>
      </c>
      <c r="E476" s="251" t="s">
        <v>199</v>
      </c>
      <c r="F476" s="250" t="s">
        <v>130</v>
      </c>
      <c r="G476" s="250" t="s">
        <v>123</v>
      </c>
      <c r="H476" s="250" t="s">
        <v>162</v>
      </c>
      <c r="I476" s="256">
        <v>900</v>
      </c>
      <c r="J476" s="254">
        <f>'Приложение 2'!J116</f>
        <v>306.10000000000002</v>
      </c>
      <c r="K476" s="254">
        <f>'Приложение 2'!K116</f>
        <v>70.400000000000006</v>
      </c>
      <c r="L476" s="248">
        <f t="shared" si="175"/>
        <v>22.99901992812806</v>
      </c>
      <c r="M476" s="186"/>
    </row>
    <row r="477" spans="1:13" ht="63.75" x14ac:dyDescent="0.2">
      <c r="A477" s="243" t="s">
        <v>161</v>
      </c>
      <c r="B477" s="244" t="s">
        <v>155</v>
      </c>
      <c r="C477" s="244" t="s">
        <v>8</v>
      </c>
      <c r="D477" s="244" t="s">
        <v>157</v>
      </c>
      <c r="E477" s="245" t="s">
        <v>158</v>
      </c>
      <c r="F477" s="244"/>
      <c r="G477" s="244"/>
      <c r="H477" s="244"/>
      <c r="I477" s="246"/>
      <c r="J477" s="247">
        <f>J478</f>
        <v>0.8</v>
      </c>
      <c r="K477" s="247">
        <f t="shared" ref="K477:K481" si="185">K478</f>
        <v>0</v>
      </c>
      <c r="L477" s="248">
        <f t="shared" si="175"/>
        <v>0</v>
      </c>
      <c r="M477" s="186"/>
    </row>
    <row r="478" spans="1:13" ht="38.25" x14ac:dyDescent="0.2">
      <c r="A478" s="249" t="s">
        <v>131</v>
      </c>
      <c r="B478" s="250" t="s">
        <v>155</v>
      </c>
      <c r="C478" s="250" t="s">
        <v>8</v>
      </c>
      <c r="D478" s="250" t="s">
        <v>157</v>
      </c>
      <c r="E478" s="251" t="s">
        <v>158</v>
      </c>
      <c r="F478" s="250" t="s">
        <v>129</v>
      </c>
      <c r="G478" s="252"/>
      <c r="H478" s="252"/>
      <c r="I478" s="253"/>
      <c r="J478" s="254">
        <f t="shared" ref="J478:J481" si="186">J479</f>
        <v>0.8</v>
      </c>
      <c r="K478" s="254">
        <f t="shared" si="185"/>
        <v>0</v>
      </c>
      <c r="L478" s="248">
        <f t="shared" si="175"/>
        <v>0</v>
      </c>
      <c r="M478" s="186"/>
    </row>
    <row r="479" spans="1:13" ht="38.25" x14ac:dyDescent="0.2">
      <c r="A479" s="249" t="s">
        <v>132</v>
      </c>
      <c r="B479" s="250" t="s">
        <v>155</v>
      </c>
      <c r="C479" s="250" t="s">
        <v>8</v>
      </c>
      <c r="D479" s="250" t="s">
        <v>157</v>
      </c>
      <c r="E479" s="251" t="s">
        <v>158</v>
      </c>
      <c r="F479" s="250" t="s">
        <v>130</v>
      </c>
      <c r="G479" s="252"/>
      <c r="H479" s="252"/>
      <c r="I479" s="253"/>
      <c r="J479" s="254">
        <f t="shared" si="186"/>
        <v>0.8</v>
      </c>
      <c r="K479" s="254">
        <f t="shared" si="185"/>
        <v>0</v>
      </c>
      <c r="L479" s="248">
        <f t="shared" si="175"/>
        <v>0</v>
      </c>
      <c r="M479" s="186"/>
    </row>
    <row r="480" spans="1:13" x14ac:dyDescent="0.2">
      <c r="A480" s="255" t="s">
        <v>109</v>
      </c>
      <c r="B480" s="250" t="s">
        <v>155</v>
      </c>
      <c r="C480" s="250" t="s">
        <v>8</v>
      </c>
      <c r="D480" s="250" t="s">
        <v>157</v>
      </c>
      <c r="E480" s="251" t="s">
        <v>158</v>
      </c>
      <c r="F480" s="250" t="s">
        <v>130</v>
      </c>
      <c r="G480" s="250" t="s">
        <v>110</v>
      </c>
      <c r="H480" s="252"/>
      <c r="I480" s="253"/>
      <c r="J480" s="254">
        <f t="shared" si="186"/>
        <v>0.8</v>
      </c>
      <c r="K480" s="254">
        <f t="shared" si="185"/>
        <v>0</v>
      </c>
      <c r="L480" s="248">
        <f t="shared" ref="L480:L511" si="187">K480/J480*100</f>
        <v>0</v>
      </c>
      <c r="M480" s="186"/>
    </row>
    <row r="481" spans="1:13" ht="76.5" x14ac:dyDescent="0.2">
      <c r="A481" s="255" t="s">
        <v>124</v>
      </c>
      <c r="B481" s="250" t="s">
        <v>155</v>
      </c>
      <c r="C481" s="250" t="s">
        <v>8</v>
      </c>
      <c r="D481" s="250" t="s">
        <v>157</v>
      </c>
      <c r="E481" s="251" t="s">
        <v>158</v>
      </c>
      <c r="F481" s="250" t="s">
        <v>130</v>
      </c>
      <c r="G481" s="250" t="s">
        <v>110</v>
      </c>
      <c r="H481" s="250" t="s">
        <v>123</v>
      </c>
      <c r="I481" s="253"/>
      <c r="J481" s="254">
        <f t="shared" si="186"/>
        <v>0.8</v>
      </c>
      <c r="K481" s="254">
        <f t="shared" si="185"/>
        <v>0</v>
      </c>
      <c r="L481" s="248">
        <f t="shared" si="187"/>
        <v>0</v>
      </c>
      <c r="M481" s="186"/>
    </row>
    <row r="482" spans="1:13" ht="51" x14ac:dyDescent="0.2">
      <c r="A482" s="243" t="s">
        <v>108</v>
      </c>
      <c r="B482" s="250" t="s">
        <v>155</v>
      </c>
      <c r="C482" s="250" t="s">
        <v>8</v>
      </c>
      <c r="D482" s="250" t="s">
        <v>157</v>
      </c>
      <c r="E482" s="251" t="s">
        <v>158</v>
      </c>
      <c r="F482" s="250" t="s">
        <v>130</v>
      </c>
      <c r="G482" s="250" t="s">
        <v>110</v>
      </c>
      <c r="H482" s="250" t="s">
        <v>123</v>
      </c>
      <c r="I482" s="256">
        <v>900</v>
      </c>
      <c r="J482" s="254">
        <f>'Приложение 2'!J58</f>
        <v>0.8</v>
      </c>
      <c r="K482" s="254">
        <f>'Приложение 2'!K58</f>
        <v>0</v>
      </c>
      <c r="L482" s="248">
        <f t="shared" si="187"/>
        <v>0</v>
      </c>
      <c r="M482" s="186"/>
    </row>
    <row r="483" spans="1:13" ht="126.75" customHeight="1" x14ac:dyDescent="0.2">
      <c r="A483" s="243" t="s">
        <v>154</v>
      </c>
      <c r="B483" s="244" t="s">
        <v>155</v>
      </c>
      <c r="C483" s="244" t="s">
        <v>8</v>
      </c>
      <c r="D483" s="244" t="s">
        <v>157</v>
      </c>
      <c r="E483" s="245" t="s">
        <v>153</v>
      </c>
      <c r="F483" s="244"/>
      <c r="G483" s="244"/>
      <c r="H483" s="244"/>
      <c r="I483" s="246"/>
      <c r="J483" s="247">
        <f>J484+J489</f>
        <v>21.9</v>
      </c>
      <c r="K483" s="247">
        <f t="shared" ref="K483" si="188">K484+K489</f>
        <v>0</v>
      </c>
      <c r="L483" s="248">
        <f t="shared" si="187"/>
        <v>0</v>
      </c>
      <c r="M483" s="186"/>
    </row>
    <row r="484" spans="1:13" ht="89.25" x14ac:dyDescent="0.2">
      <c r="A484" s="243" t="s">
        <v>120</v>
      </c>
      <c r="B484" s="250" t="s">
        <v>155</v>
      </c>
      <c r="C484" s="250" t="s">
        <v>8</v>
      </c>
      <c r="D484" s="250" t="s">
        <v>157</v>
      </c>
      <c r="E484" s="251" t="s">
        <v>153</v>
      </c>
      <c r="F484" s="250" t="s">
        <v>119</v>
      </c>
      <c r="G484" s="252"/>
      <c r="H484" s="252"/>
      <c r="I484" s="253"/>
      <c r="J484" s="254">
        <f t="shared" ref="J484:J487" si="189">J485</f>
        <v>20</v>
      </c>
      <c r="K484" s="254">
        <f t="shared" ref="K484:K487" si="190">K485</f>
        <v>0</v>
      </c>
      <c r="L484" s="248">
        <f t="shared" si="187"/>
        <v>0</v>
      </c>
      <c r="M484" s="186"/>
    </row>
    <row r="485" spans="1:13" ht="38.25" x14ac:dyDescent="0.2">
      <c r="A485" s="243" t="s">
        <v>122</v>
      </c>
      <c r="B485" s="250" t="s">
        <v>155</v>
      </c>
      <c r="C485" s="250" t="s">
        <v>8</v>
      </c>
      <c r="D485" s="250" t="s">
        <v>157</v>
      </c>
      <c r="E485" s="251" t="s">
        <v>153</v>
      </c>
      <c r="F485" s="250" t="s">
        <v>121</v>
      </c>
      <c r="G485" s="252"/>
      <c r="H485" s="252"/>
      <c r="I485" s="253"/>
      <c r="J485" s="254">
        <f t="shared" si="189"/>
        <v>20</v>
      </c>
      <c r="K485" s="254">
        <f t="shared" si="190"/>
        <v>0</v>
      </c>
      <c r="L485" s="248">
        <f t="shared" si="187"/>
        <v>0</v>
      </c>
      <c r="M485" s="186"/>
    </row>
    <row r="486" spans="1:13" x14ac:dyDescent="0.2">
      <c r="A486" s="255" t="s">
        <v>109</v>
      </c>
      <c r="B486" s="250" t="s">
        <v>155</v>
      </c>
      <c r="C486" s="250" t="s">
        <v>8</v>
      </c>
      <c r="D486" s="250" t="s">
        <v>157</v>
      </c>
      <c r="E486" s="251" t="s">
        <v>153</v>
      </c>
      <c r="F486" s="250" t="s">
        <v>121</v>
      </c>
      <c r="G486" s="250" t="s">
        <v>110</v>
      </c>
      <c r="H486" s="252"/>
      <c r="I486" s="253"/>
      <c r="J486" s="254">
        <f t="shared" si="189"/>
        <v>20</v>
      </c>
      <c r="K486" s="254">
        <f t="shared" si="190"/>
        <v>0</v>
      </c>
      <c r="L486" s="248">
        <f t="shared" si="187"/>
        <v>0</v>
      </c>
      <c r="M486" s="186"/>
    </row>
    <row r="487" spans="1:13" ht="76.5" x14ac:dyDescent="0.2">
      <c r="A487" s="255" t="s">
        <v>124</v>
      </c>
      <c r="B487" s="250" t="s">
        <v>155</v>
      </c>
      <c r="C487" s="250" t="s">
        <v>8</v>
      </c>
      <c r="D487" s="250" t="s">
        <v>157</v>
      </c>
      <c r="E487" s="251" t="s">
        <v>153</v>
      </c>
      <c r="F487" s="250" t="s">
        <v>121</v>
      </c>
      <c r="G487" s="250" t="s">
        <v>110</v>
      </c>
      <c r="H487" s="250" t="s">
        <v>123</v>
      </c>
      <c r="I487" s="253"/>
      <c r="J487" s="254">
        <f t="shared" si="189"/>
        <v>20</v>
      </c>
      <c r="K487" s="254">
        <f t="shared" si="190"/>
        <v>0</v>
      </c>
      <c r="L487" s="248">
        <f t="shared" si="187"/>
        <v>0</v>
      </c>
      <c r="M487" s="186"/>
    </row>
    <row r="488" spans="1:13" ht="51" x14ac:dyDescent="0.2">
      <c r="A488" s="243" t="s">
        <v>108</v>
      </c>
      <c r="B488" s="250" t="s">
        <v>155</v>
      </c>
      <c r="C488" s="250" t="s">
        <v>8</v>
      </c>
      <c r="D488" s="250" t="s">
        <v>157</v>
      </c>
      <c r="E488" s="251" t="s">
        <v>153</v>
      </c>
      <c r="F488" s="250" t="s">
        <v>121</v>
      </c>
      <c r="G488" s="250" t="s">
        <v>110</v>
      </c>
      <c r="H488" s="250" t="s">
        <v>123</v>
      </c>
      <c r="I488" s="256">
        <v>900</v>
      </c>
      <c r="J488" s="254">
        <f>'Приложение 2'!J61</f>
        <v>20</v>
      </c>
      <c r="K488" s="254">
        <f>'Приложение 2'!K61</f>
        <v>0</v>
      </c>
      <c r="L488" s="248">
        <f t="shared" si="187"/>
        <v>0</v>
      </c>
      <c r="M488" s="186"/>
    </row>
    <row r="489" spans="1:13" ht="38.25" x14ac:dyDescent="0.2">
      <c r="A489" s="249" t="s">
        <v>131</v>
      </c>
      <c r="B489" s="250" t="s">
        <v>155</v>
      </c>
      <c r="C489" s="250" t="s">
        <v>8</v>
      </c>
      <c r="D489" s="250" t="s">
        <v>157</v>
      </c>
      <c r="E489" s="251" t="s">
        <v>153</v>
      </c>
      <c r="F489" s="250" t="s">
        <v>129</v>
      </c>
      <c r="G489" s="252"/>
      <c r="H489" s="252"/>
      <c r="I489" s="253"/>
      <c r="J489" s="254">
        <f t="shared" ref="J489:J492" si="191">J490</f>
        <v>1.9</v>
      </c>
      <c r="K489" s="254">
        <f t="shared" ref="K489:K492" si="192">K490</f>
        <v>0</v>
      </c>
      <c r="L489" s="248">
        <f t="shared" si="187"/>
        <v>0</v>
      </c>
      <c r="M489" s="183"/>
    </row>
    <row r="490" spans="1:13" ht="38.25" x14ac:dyDescent="0.2">
      <c r="A490" s="249" t="s">
        <v>132</v>
      </c>
      <c r="B490" s="250" t="s">
        <v>155</v>
      </c>
      <c r="C490" s="250" t="s">
        <v>8</v>
      </c>
      <c r="D490" s="250" t="s">
        <v>157</v>
      </c>
      <c r="E490" s="251" t="s">
        <v>153</v>
      </c>
      <c r="F490" s="250" t="s">
        <v>130</v>
      </c>
      <c r="G490" s="252"/>
      <c r="H490" s="252"/>
      <c r="I490" s="253"/>
      <c r="J490" s="254">
        <f t="shared" si="191"/>
        <v>1.9</v>
      </c>
      <c r="K490" s="254">
        <f t="shared" si="192"/>
        <v>0</v>
      </c>
      <c r="L490" s="248">
        <f t="shared" si="187"/>
        <v>0</v>
      </c>
      <c r="M490" s="186"/>
    </row>
    <row r="491" spans="1:13" x14ac:dyDescent="0.2">
      <c r="A491" s="243" t="s">
        <v>109</v>
      </c>
      <c r="B491" s="250" t="s">
        <v>155</v>
      </c>
      <c r="C491" s="250" t="s">
        <v>8</v>
      </c>
      <c r="D491" s="250" t="s">
        <v>157</v>
      </c>
      <c r="E491" s="251" t="s">
        <v>153</v>
      </c>
      <c r="F491" s="250" t="s">
        <v>130</v>
      </c>
      <c r="G491" s="250" t="s">
        <v>110</v>
      </c>
      <c r="H491" s="252"/>
      <c r="I491" s="253"/>
      <c r="J491" s="254">
        <f t="shared" si="191"/>
        <v>1.9</v>
      </c>
      <c r="K491" s="254">
        <f t="shared" si="192"/>
        <v>0</v>
      </c>
      <c r="L491" s="248">
        <f t="shared" si="187"/>
        <v>0</v>
      </c>
      <c r="M491" s="186"/>
    </row>
    <row r="492" spans="1:13" ht="76.5" x14ac:dyDescent="0.2">
      <c r="A492" s="243" t="s">
        <v>124</v>
      </c>
      <c r="B492" s="250" t="s">
        <v>155</v>
      </c>
      <c r="C492" s="250" t="s">
        <v>8</v>
      </c>
      <c r="D492" s="250" t="s">
        <v>157</v>
      </c>
      <c r="E492" s="251" t="s">
        <v>153</v>
      </c>
      <c r="F492" s="250" t="s">
        <v>130</v>
      </c>
      <c r="G492" s="250" t="s">
        <v>110</v>
      </c>
      <c r="H492" s="250" t="s">
        <v>123</v>
      </c>
      <c r="I492" s="253"/>
      <c r="J492" s="254">
        <f t="shared" si="191"/>
        <v>1.9</v>
      </c>
      <c r="K492" s="254">
        <f t="shared" si="192"/>
        <v>0</v>
      </c>
      <c r="L492" s="248">
        <f t="shared" si="187"/>
        <v>0</v>
      </c>
      <c r="M492" s="186"/>
    </row>
    <row r="493" spans="1:13" ht="51" x14ac:dyDescent="0.2">
      <c r="A493" s="243" t="s">
        <v>108</v>
      </c>
      <c r="B493" s="250" t="s">
        <v>155</v>
      </c>
      <c r="C493" s="250" t="s">
        <v>8</v>
      </c>
      <c r="D493" s="250" t="s">
        <v>157</v>
      </c>
      <c r="E493" s="251" t="s">
        <v>153</v>
      </c>
      <c r="F493" s="250" t="s">
        <v>130</v>
      </c>
      <c r="G493" s="250" t="s">
        <v>110</v>
      </c>
      <c r="H493" s="250" t="s">
        <v>123</v>
      </c>
      <c r="I493" s="256">
        <v>900</v>
      </c>
      <c r="J493" s="254">
        <f>'Приложение 2'!J62</f>
        <v>1.9</v>
      </c>
      <c r="K493" s="254">
        <f>'Приложение 2'!K62</f>
        <v>0</v>
      </c>
      <c r="L493" s="248">
        <f t="shared" si="187"/>
        <v>0</v>
      </c>
      <c r="M493" s="186"/>
    </row>
    <row r="494" spans="1:13" ht="38.25" x14ac:dyDescent="0.2">
      <c r="A494" s="243" t="s">
        <v>478</v>
      </c>
      <c r="B494" s="244" t="s">
        <v>155</v>
      </c>
      <c r="C494" s="244" t="s">
        <v>8</v>
      </c>
      <c r="D494" s="244" t="s">
        <v>157</v>
      </c>
      <c r="E494" s="245" t="s">
        <v>477</v>
      </c>
      <c r="F494" s="244"/>
      <c r="G494" s="244"/>
      <c r="H494" s="244"/>
      <c r="I494" s="246"/>
      <c r="J494" s="247">
        <f>J495</f>
        <v>63.5</v>
      </c>
      <c r="K494" s="247">
        <f t="shared" ref="K494:K498" si="193">K495</f>
        <v>0</v>
      </c>
      <c r="L494" s="248">
        <f t="shared" si="187"/>
        <v>0</v>
      </c>
      <c r="M494" s="186"/>
    </row>
    <row r="495" spans="1:13" ht="38.25" x14ac:dyDescent="0.2">
      <c r="A495" s="249" t="s">
        <v>131</v>
      </c>
      <c r="B495" s="250" t="s">
        <v>155</v>
      </c>
      <c r="C495" s="250" t="s">
        <v>8</v>
      </c>
      <c r="D495" s="250" t="s">
        <v>157</v>
      </c>
      <c r="E495" s="251" t="s">
        <v>477</v>
      </c>
      <c r="F495" s="250" t="s">
        <v>129</v>
      </c>
      <c r="G495" s="252"/>
      <c r="H495" s="252"/>
      <c r="I495" s="253"/>
      <c r="J495" s="254">
        <f t="shared" ref="J495:J498" si="194">J496</f>
        <v>63.5</v>
      </c>
      <c r="K495" s="254">
        <f t="shared" si="193"/>
        <v>0</v>
      </c>
      <c r="L495" s="248">
        <f t="shared" si="187"/>
        <v>0</v>
      </c>
      <c r="M495" s="186"/>
    </row>
    <row r="496" spans="1:13" ht="38.25" x14ac:dyDescent="0.2">
      <c r="A496" s="249" t="s">
        <v>132</v>
      </c>
      <c r="B496" s="250" t="s">
        <v>155</v>
      </c>
      <c r="C496" s="250" t="s">
        <v>8</v>
      </c>
      <c r="D496" s="250" t="s">
        <v>157</v>
      </c>
      <c r="E496" s="251" t="s">
        <v>477</v>
      </c>
      <c r="F496" s="250" t="s">
        <v>130</v>
      </c>
      <c r="G496" s="252"/>
      <c r="H496" s="252"/>
      <c r="I496" s="253"/>
      <c r="J496" s="254">
        <f t="shared" si="194"/>
        <v>63.5</v>
      </c>
      <c r="K496" s="254">
        <f t="shared" si="193"/>
        <v>0</v>
      </c>
      <c r="L496" s="248">
        <f t="shared" si="187"/>
        <v>0</v>
      </c>
      <c r="M496" s="186"/>
    </row>
    <row r="497" spans="1:13" x14ac:dyDescent="0.2">
      <c r="A497" s="255" t="s">
        <v>109</v>
      </c>
      <c r="B497" s="250" t="s">
        <v>155</v>
      </c>
      <c r="C497" s="250" t="s">
        <v>8</v>
      </c>
      <c r="D497" s="250" t="s">
        <v>157</v>
      </c>
      <c r="E497" s="251" t="s">
        <v>477</v>
      </c>
      <c r="F497" s="250" t="s">
        <v>130</v>
      </c>
      <c r="G497" s="250" t="s">
        <v>110</v>
      </c>
      <c r="H497" s="252"/>
      <c r="I497" s="253"/>
      <c r="J497" s="254">
        <f t="shared" si="194"/>
        <v>63.5</v>
      </c>
      <c r="K497" s="254">
        <f t="shared" si="193"/>
        <v>0</v>
      </c>
      <c r="L497" s="248">
        <f t="shared" si="187"/>
        <v>0</v>
      </c>
      <c r="M497" s="186"/>
    </row>
    <row r="498" spans="1:13" ht="76.5" x14ac:dyDescent="0.2">
      <c r="A498" s="255" t="s">
        <v>124</v>
      </c>
      <c r="B498" s="250" t="s">
        <v>155</v>
      </c>
      <c r="C498" s="250" t="s">
        <v>8</v>
      </c>
      <c r="D498" s="250" t="s">
        <v>157</v>
      </c>
      <c r="E498" s="251" t="s">
        <v>477</v>
      </c>
      <c r="F498" s="250" t="s">
        <v>130</v>
      </c>
      <c r="G498" s="250" t="s">
        <v>110</v>
      </c>
      <c r="H498" s="250" t="s">
        <v>123</v>
      </c>
      <c r="I498" s="253"/>
      <c r="J498" s="254">
        <f t="shared" si="194"/>
        <v>63.5</v>
      </c>
      <c r="K498" s="254">
        <f t="shared" si="193"/>
        <v>0</v>
      </c>
      <c r="L498" s="248">
        <f t="shared" si="187"/>
        <v>0</v>
      </c>
      <c r="M498" s="186"/>
    </row>
    <row r="499" spans="1:13" ht="51" x14ac:dyDescent="0.2">
      <c r="A499" s="243" t="s">
        <v>108</v>
      </c>
      <c r="B499" s="250" t="s">
        <v>155</v>
      </c>
      <c r="C499" s="250" t="s">
        <v>8</v>
      </c>
      <c r="D499" s="250" t="s">
        <v>157</v>
      </c>
      <c r="E499" s="251" t="s">
        <v>477</v>
      </c>
      <c r="F499" s="250" t="s">
        <v>130</v>
      </c>
      <c r="G499" s="250" t="s">
        <v>110</v>
      </c>
      <c r="H499" s="250" t="s">
        <v>123</v>
      </c>
      <c r="I499" s="256">
        <v>900</v>
      </c>
      <c r="J499" s="254">
        <f>'Приложение 2'!J66</f>
        <v>63.5</v>
      </c>
      <c r="K499" s="254">
        <f>'Приложение 2'!K66</f>
        <v>0</v>
      </c>
      <c r="L499" s="248">
        <f t="shared" si="187"/>
        <v>0</v>
      </c>
      <c r="M499" s="186"/>
    </row>
    <row r="500" spans="1:13" ht="38.25" x14ac:dyDescent="0.2">
      <c r="A500" s="108" t="s">
        <v>228</v>
      </c>
      <c r="B500" s="129" t="s">
        <v>155</v>
      </c>
      <c r="C500" s="129" t="s">
        <v>8</v>
      </c>
      <c r="D500" s="129" t="s">
        <v>157</v>
      </c>
      <c r="E500" s="130" t="s">
        <v>227</v>
      </c>
      <c r="F500" s="129"/>
      <c r="G500" s="129"/>
      <c r="H500" s="129"/>
      <c r="I500" s="131"/>
      <c r="J500" s="173">
        <f>J501</f>
        <v>1500</v>
      </c>
      <c r="K500" s="173">
        <f t="shared" ref="K500:K510" si="195">K501</f>
        <v>200</v>
      </c>
      <c r="L500" s="115">
        <f t="shared" si="187"/>
        <v>13.333333333333334</v>
      </c>
      <c r="M500" s="186"/>
    </row>
    <row r="501" spans="1:13" ht="51" x14ac:dyDescent="0.2">
      <c r="A501" s="102" t="s">
        <v>232</v>
      </c>
      <c r="B501" s="123" t="s">
        <v>155</v>
      </c>
      <c r="C501" s="123" t="s">
        <v>8</v>
      </c>
      <c r="D501" s="123" t="s">
        <v>157</v>
      </c>
      <c r="E501" s="103" t="s">
        <v>227</v>
      </c>
      <c r="F501" s="123" t="s">
        <v>229</v>
      </c>
      <c r="G501" s="124"/>
      <c r="H501" s="124"/>
      <c r="I501" s="9"/>
      <c r="J501" s="171">
        <f t="shared" ref="J501:J504" si="196">J502</f>
        <v>1500</v>
      </c>
      <c r="K501" s="171">
        <f t="shared" si="195"/>
        <v>200</v>
      </c>
      <c r="L501" s="115">
        <f t="shared" si="187"/>
        <v>13.333333333333334</v>
      </c>
      <c r="M501" s="186"/>
    </row>
    <row r="502" spans="1:13" ht="51" x14ac:dyDescent="0.2">
      <c r="A502" s="102" t="s">
        <v>231</v>
      </c>
      <c r="B502" s="123" t="s">
        <v>155</v>
      </c>
      <c r="C502" s="123" t="s">
        <v>8</v>
      </c>
      <c r="D502" s="123" t="s">
        <v>157</v>
      </c>
      <c r="E502" s="103" t="s">
        <v>227</v>
      </c>
      <c r="F502" s="123" t="s">
        <v>230</v>
      </c>
      <c r="G502" s="124"/>
      <c r="H502" s="124"/>
      <c r="I502" s="9"/>
      <c r="J502" s="171">
        <f t="shared" si="196"/>
        <v>1500</v>
      </c>
      <c r="K502" s="171">
        <f t="shared" si="195"/>
        <v>200</v>
      </c>
      <c r="L502" s="115">
        <f t="shared" si="187"/>
        <v>13.333333333333334</v>
      </c>
      <c r="M502" s="186"/>
    </row>
    <row r="503" spans="1:13" x14ac:dyDescent="0.2">
      <c r="A503" s="105" t="s">
        <v>225</v>
      </c>
      <c r="B503" s="123" t="s">
        <v>155</v>
      </c>
      <c r="C503" s="123" t="s">
        <v>8</v>
      </c>
      <c r="D503" s="123" t="s">
        <v>157</v>
      </c>
      <c r="E503" s="103" t="s">
        <v>227</v>
      </c>
      <c r="F503" s="123" t="s">
        <v>230</v>
      </c>
      <c r="G503" s="123" t="s">
        <v>20</v>
      </c>
      <c r="H503" s="124"/>
      <c r="I503" s="9"/>
      <c r="J503" s="171">
        <f t="shared" si="196"/>
        <v>1500</v>
      </c>
      <c r="K503" s="171">
        <f t="shared" si="195"/>
        <v>200</v>
      </c>
      <c r="L503" s="115">
        <f t="shared" si="187"/>
        <v>13.333333333333334</v>
      </c>
      <c r="M503" s="186"/>
    </row>
    <row r="504" spans="1:13" x14ac:dyDescent="0.2">
      <c r="A504" s="105" t="s">
        <v>226</v>
      </c>
      <c r="B504" s="123" t="s">
        <v>155</v>
      </c>
      <c r="C504" s="123" t="s">
        <v>8</v>
      </c>
      <c r="D504" s="123" t="s">
        <v>157</v>
      </c>
      <c r="E504" s="103" t="s">
        <v>227</v>
      </c>
      <c r="F504" s="123" t="s">
        <v>230</v>
      </c>
      <c r="G504" s="123" t="s">
        <v>20</v>
      </c>
      <c r="H504" s="123" t="s">
        <v>113</v>
      </c>
      <c r="I504" s="9"/>
      <c r="J504" s="171">
        <f t="shared" si="196"/>
        <v>1500</v>
      </c>
      <c r="K504" s="171">
        <f t="shared" si="195"/>
        <v>200</v>
      </c>
      <c r="L504" s="115">
        <f t="shared" si="187"/>
        <v>13.333333333333334</v>
      </c>
      <c r="M504" s="186"/>
    </row>
    <row r="505" spans="1:13" ht="51" x14ac:dyDescent="0.2">
      <c r="A505" s="105" t="s">
        <v>108</v>
      </c>
      <c r="B505" s="123" t="s">
        <v>155</v>
      </c>
      <c r="C505" s="123" t="s">
        <v>8</v>
      </c>
      <c r="D505" s="123" t="s">
        <v>157</v>
      </c>
      <c r="E505" s="103" t="s">
        <v>227</v>
      </c>
      <c r="F505" s="123" t="s">
        <v>230</v>
      </c>
      <c r="G505" s="123" t="s">
        <v>20</v>
      </c>
      <c r="H505" s="123" t="s">
        <v>113</v>
      </c>
      <c r="I505" s="7">
        <v>900</v>
      </c>
      <c r="J505" s="171">
        <f>'Приложение 2'!J183</f>
        <v>1500</v>
      </c>
      <c r="K505" s="171">
        <f>'Приложение 2'!K183</f>
        <v>200</v>
      </c>
      <c r="L505" s="115">
        <f t="shared" si="187"/>
        <v>13.333333333333334</v>
      </c>
      <c r="M505" s="186"/>
    </row>
    <row r="506" spans="1:13" ht="114.75" x14ac:dyDescent="0.2">
      <c r="A506" s="257" t="s">
        <v>152</v>
      </c>
      <c r="B506" s="244" t="s">
        <v>155</v>
      </c>
      <c r="C506" s="244" t="s">
        <v>8</v>
      </c>
      <c r="D506" s="244" t="s">
        <v>157</v>
      </c>
      <c r="E506" s="251" t="s">
        <v>224</v>
      </c>
      <c r="F506" s="244"/>
      <c r="G506" s="244"/>
      <c r="H506" s="244"/>
      <c r="I506" s="246"/>
      <c r="J506" s="247">
        <f>J507</f>
        <v>1303.5</v>
      </c>
      <c r="K506" s="247">
        <f t="shared" si="195"/>
        <v>987.7</v>
      </c>
      <c r="L506" s="248">
        <f t="shared" si="187"/>
        <v>75.772919064058314</v>
      </c>
      <c r="M506" s="186"/>
    </row>
    <row r="507" spans="1:13" ht="38.25" x14ac:dyDescent="0.2">
      <c r="A507" s="249" t="s">
        <v>209</v>
      </c>
      <c r="B507" s="250" t="s">
        <v>155</v>
      </c>
      <c r="C507" s="250" t="s">
        <v>8</v>
      </c>
      <c r="D507" s="250" t="s">
        <v>157</v>
      </c>
      <c r="E507" s="251" t="s">
        <v>224</v>
      </c>
      <c r="F507" s="250" t="s">
        <v>207</v>
      </c>
      <c r="G507" s="252"/>
      <c r="H507" s="252"/>
      <c r="I507" s="253"/>
      <c r="J507" s="254">
        <f t="shared" ref="J507:J510" si="197">J508</f>
        <v>1303.5</v>
      </c>
      <c r="K507" s="254">
        <f t="shared" si="195"/>
        <v>987.7</v>
      </c>
      <c r="L507" s="248">
        <f t="shared" si="187"/>
        <v>75.772919064058314</v>
      </c>
      <c r="M507" s="186"/>
    </row>
    <row r="508" spans="1:13" x14ac:dyDescent="0.2">
      <c r="A508" s="249" t="s">
        <v>210</v>
      </c>
      <c r="B508" s="250" t="s">
        <v>155</v>
      </c>
      <c r="C508" s="250" t="s">
        <v>8</v>
      </c>
      <c r="D508" s="250" t="s">
        <v>157</v>
      </c>
      <c r="E508" s="251" t="s">
        <v>224</v>
      </c>
      <c r="F508" s="250" t="s">
        <v>208</v>
      </c>
      <c r="G508" s="252"/>
      <c r="H508" s="252"/>
      <c r="I508" s="253"/>
      <c r="J508" s="254">
        <f t="shared" si="197"/>
        <v>1303.5</v>
      </c>
      <c r="K508" s="254">
        <f t="shared" si="195"/>
        <v>987.7</v>
      </c>
      <c r="L508" s="248">
        <f t="shared" si="187"/>
        <v>75.772919064058314</v>
      </c>
      <c r="M508" s="186"/>
    </row>
    <row r="509" spans="1:13" x14ac:dyDescent="0.2">
      <c r="A509" s="243" t="s">
        <v>217</v>
      </c>
      <c r="B509" s="250" t="s">
        <v>155</v>
      </c>
      <c r="C509" s="250" t="s">
        <v>8</v>
      </c>
      <c r="D509" s="250" t="s">
        <v>157</v>
      </c>
      <c r="E509" s="251" t="s">
        <v>224</v>
      </c>
      <c r="F509" s="250" t="s">
        <v>208</v>
      </c>
      <c r="G509" s="250" t="s">
        <v>17</v>
      </c>
      <c r="H509" s="252"/>
      <c r="I509" s="253"/>
      <c r="J509" s="254">
        <f t="shared" si="197"/>
        <v>1303.5</v>
      </c>
      <c r="K509" s="254">
        <f t="shared" si="195"/>
        <v>987.7</v>
      </c>
      <c r="L509" s="248">
        <f t="shared" si="187"/>
        <v>75.772919064058314</v>
      </c>
      <c r="M509" s="186"/>
    </row>
    <row r="510" spans="1:13" x14ac:dyDescent="0.2">
      <c r="A510" s="243" t="s">
        <v>223</v>
      </c>
      <c r="B510" s="250" t="s">
        <v>155</v>
      </c>
      <c r="C510" s="250" t="s">
        <v>8</v>
      </c>
      <c r="D510" s="250" t="s">
        <v>157</v>
      </c>
      <c r="E510" s="251" t="s">
        <v>224</v>
      </c>
      <c r="F510" s="250" t="s">
        <v>208</v>
      </c>
      <c r="G510" s="250" t="s">
        <v>17</v>
      </c>
      <c r="H510" s="250" t="s">
        <v>123</v>
      </c>
      <c r="I510" s="253"/>
      <c r="J510" s="254">
        <f t="shared" si="197"/>
        <v>1303.5</v>
      </c>
      <c r="K510" s="254">
        <f t="shared" si="195"/>
        <v>987.7</v>
      </c>
      <c r="L510" s="248">
        <f t="shared" si="187"/>
        <v>75.772919064058314</v>
      </c>
      <c r="M510" s="186"/>
    </row>
    <row r="511" spans="1:13" ht="51" x14ac:dyDescent="0.2">
      <c r="A511" s="243" t="s">
        <v>108</v>
      </c>
      <c r="B511" s="250" t="s">
        <v>155</v>
      </c>
      <c r="C511" s="250" t="s">
        <v>8</v>
      </c>
      <c r="D511" s="250" t="s">
        <v>157</v>
      </c>
      <c r="E511" s="251" t="s">
        <v>224</v>
      </c>
      <c r="F511" s="250" t="s">
        <v>208</v>
      </c>
      <c r="G511" s="250" t="s">
        <v>17</v>
      </c>
      <c r="H511" s="250" t="s">
        <v>123</v>
      </c>
      <c r="I511" s="256">
        <v>900</v>
      </c>
      <c r="J511" s="254">
        <f>'Приложение 2'!J169</f>
        <v>1303.5</v>
      </c>
      <c r="K511" s="254">
        <f>'Приложение 2'!K169</f>
        <v>987.7</v>
      </c>
      <c r="L511" s="248">
        <f t="shared" si="187"/>
        <v>75.772919064058314</v>
      </c>
      <c r="M511" s="186"/>
    </row>
  </sheetData>
  <autoFilter ref="A7:X511"/>
  <mergeCells count="11">
    <mergeCell ref="I1:L1"/>
    <mergeCell ref="A3:L3"/>
    <mergeCell ref="I4:L4"/>
    <mergeCell ref="A5:A6"/>
    <mergeCell ref="B5:E6"/>
    <mergeCell ref="F5:F6"/>
    <mergeCell ref="G5:G6"/>
    <mergeCell ref="H5:H6"/>
    <mergeCell ref="I5:I6"/>
    <mergeCell ref="J5:L5"/>
    <mergeCell ref="I2:L2"/>
  </mergeCells>
  <conditionalFormatting sqref="A342">
    <cfRule type="expression" dxfId="36" priority="31" stopIfTrue="1">
      <formula>#REF!=""</formula>
    </cfRule>
    <cfRule type="expression" dxfId="35" priority="32" stopIfTrue="1">
      <formula>$K342&lt;&gt;""</formula>
    </cfRule>
    <cfRule type="expression" dxfId="34" priority="33" stopIfTrue="1">
      <formula>AND($I342="",#REF!&lt;&gt;"")</formula>
    </cfRule>
  </conditionalFormatting>
  <conditionalFormatting sqref="A342">
    <cfRule type="expression" dxfId="33" priority="28" stopIfTrue="1">
      <formula>$D342=""</formula>
    </cfRule>
    <cfRule type="expression" dxfId="32" priority="29" stopIfTrue="1">
      <formula>#REF!&lt;&gt;""</formula>
    </cfRule>
    <cfRule type="expression" dxfId="31" priority="30" stopIfTrue="1">
      <formula>AND(#REF!="",$D342&lt;&gt;"")</formula>
    </cfRule>
  </conditionalFormatting>
  <conditionalFormatting sqref="A342">
    <cfRule type="expression" dxfId="30" priority="25" stopIfTrue="1">
      <formula>$D342=""</formula>
    </cfRule>
    <cfRule type="expression" dxfId="29" priority="26" stopIfTrue="1">
      <formula>#REF!&lt;&gt;""</formula>
    </cfRule>
    <cfRule type="expression" dxfId="28" priority="27" stopIfTrue="1">
      <formula>AND(#REF!="",$D342&lt;&gt;"")</formula>
    </cfRule>
  </conditionalFormatting>
  <conditionalFormatting sqref="A342">
    <cfRule type="expression" dxfId="27" priority="22" stopIfTrue="1">
      <formula>#REF!=""</formula>
    </cfRule>
    <cfRule type="expression" dxfId="26" priority="23" stopIfTrue="1">
      <formula>$K342&lt;&gt;""</formula>
    </cfRule>
    <cfRule type="expression" dxfId="25" priority="24" stopIfTrue="1">
      <formula>AND($I342="",#REF!&lt;&gt;"")</formula>
    </cfRule>
  </conditionalFormatting>
  <conditionalFormatting sqref="A341">
    <cfRule type="expression" dxfId="24" priority="19" stopIfTrue="1">
      <formula>#REF!=""</formula>
    </cfRule>
    <cfRule type="expression" dxfId="23" priority="20" stopIfTrue="1">
      <formula>$K341&lt;&gt;""</formula>
    </cfRule>
    <cfRule type="expression" dxfId="22" priority="21" stopIfTrue="1">
      <formula>AND($I341="",#REF!&lt;&gt;"")</formula>
    </cfRule>
  </conditionalFormatting>
  <conditionalFormatting sqref="A344">
    <cfRule type="expression" dxfId="21" priority="16" stopIfTrue="1">
      <formula>#REF!=""</formula>
    </cfRule>
    <cfRule type="expression" dxfId="20" priority="17" stopIfTrue="1">
      <formula>$K344&lt;&gt;""</formula>
    </cfRule>
    <cfRule type="expression" dxfId="19" priority="18" stopIfTrue="1">
      <formula>AND($I344="",#REF!&lt;&gt;"")</formula>
    </cfRule>
  </conditionalFormatting>
  <conditionalFormatting sqref="A346">
    <cfRule type="expression" dxfId="18" priority="13" stopIfTrue="1">
      <formula>#REF!=""</formula>
    </cfRule>
    <cfRule type="expression" dxfId="17" priority="14" stopIfTrue="1">
      <formula>$K346&lt;&gt;""</formula>
    </cfRule>
    <cfRule type="expression" dxfId="16" priority="15" stopIfTrue="1">
      <formula>AND($I346="",#REF!&lt;&gt;"")</formula>
    </cfRule>
  </conditionalFormatting>
  <conditionalFormatting sqref="A346">
    <cfRule type="expression" dxfId="15" priority="10" stopIfTrue="1">
      <formula>#REF!=""</formula>
    </cfRule>
    <cfRule type="expression" dxfId="14" priority="11" stopIfTrue="1">
      <formula>$K346&lt;&gt;""</formula>
    </cfRule>
    <cfRule type="expression" dxfId="13" priority="12" stopIfTrue="1">
      <formula>AND($I346="",#REF!&lt;&gt;"")</formula>
    </cfRule>
  </conditionalFormatting>
  <conditionalFormatting sqref="A346">
    <cfRule type="expression" dxfId="12" priority="7" stopIfTrue="1">
      <formula>#REF!=""</formula>
    </cfRule>
    <cfRule type="expression" dxfId="11" priority="8" stopIfTrue="1">
      <formula>$K346&lt;&gt;""</formula>
    </cfRule>
    <cfRule type="expression" dxfId="10" priority="9" stopIfTrue="1">
      <formula>AND($I346="",#REF!&lt;&gt;"")</formula>
    </cfRule>
  </conditionalFormatting>
  <conditionalFormatting sqref="A147">
    <cfRule type="expression" dxfId="9" priority="4" stopIfTrue="1">
      <formula>#REF!=""</formula>
    </cfRule>
    <cfRule type="expression" dxfId="8" priority="5" stopIfTrue="1">
      <formula>#REF!&lt;&gt;""</formula>
    </cfRule>
    <cfRule type="expression" dxfId="7" priority="6" stopIfTrue="1">
      <formula>AND(#REF!="",#REF!&lt;&gt;"")</formula>
    </cfRule>
  </conditionalFormatting>
  <conditionalFormatting sqref="A147">
    <cfRule type="expression" dxfId="6" priority="1" stopIfTrue="1">
      <formula>#REF!=""</formula>
    </cfRule>
    <cfRule type="expression" dxfId="5" priority="2" stopIfTrue="1">
      <formula>$K147&lt;&gt;""</formula>
    </cfRule>
    <cfRule type="expression" dxfId="4" priority="3" stopIfTrue="1">
      <formula>AND($I147="",#REF!&lt;&gt;"")</formula>
    </cfRule>
  </conditionalFormatting>
  <pageMargins left="0.43307089999999998" right="0.2362205" top="0.70275589999999999" bottom="1.220866" header="0.3" footer="0.3"/>
  <pageSetup paperSize="9" scale="83" orientation="portrait" r:id="rId1"/>
  <headerFooter>
    <oddHeader>&amp;C&amp;P</oddHeader>
  </headerFooter>
  <rowBreaks count="5" manualBreakCount="5">
    <brk id="18" max="11" man="1"/>
    <brk id="33" max="11" man="1"/>
    <brk id="102" max="11" man="1"/>
    <brk id="122" max="11" man="1"/>
    <brk id="139"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view="pageBreakPreview" zoomScaleSheetLayoutView="100" workbookViewId="0">
      <selection activeCell="E2" sqref="E2:K2"/>
    </sheetView>
  </sheetViews>
  <sheetFormatPr defaultRowHeight="15.75" x14ac:dyDescent="0.2"/>
  <cols>
    <col min="1" max="1" width="47.5" customWidth="1"/>
    <col min="2" max="4" width="4.1640625" customWidth="1"/>
    <col min="5" max="8" width="7" customWidth="1"/>
    <col min="9" max="11" width="14" customWidth="1"/>
    <col min="12" max="12" width="80.1640625" style="182" customWidth="1"/>
  </cols>
  <sheetData>
    <row r="1" spans="1:12" ht="57" customHeight="1" x14ac:dyDescent="0.2">
      <c r="A1" s="1" t="s">
        <v>0</v>
      </c>
      <c r="B1" s="2" t="s">
        <v>0</v>
      </c>
      <c r="C1" s="2" t="s">
        <v>0</v>
      </c>
      <c r="D1" s="2" t="s">
        <v>0</v>
      </c>
      <c r="E1" s="267" t="s">
        <v>505</v>
      </c>
      <c r="F1" s="267"/>
      <c r="G1" s="267"/>
      <c r="H1" s="267"/>
      <c r="I1" s="268"/>
      <c r="J1" s="268"/>
      <c r="K1" s="268"/>
      <c r="L1" s="176"/>
    </row>
    <row r="2" spans="1:12" ht="18" customHeight="1" x14ac:dyDescent="0.2">
      <c r="A2" s="235"/>
      <c r="B2" s="234"/>
      <c r="C2" s="234"/>
      <c r="D2" s="234"/>
      <c r="E2" s="267" t="s">
        <v>509</v>
      </c>
      <c r="F2" s="280"/>
      <c r="G2" s="280"/>
      <c r="H2" s="280"/>
      <c r="I2" s="280"/>
      <c r="J2" s="280"/>
      <c r="K2" s="280"/>
      <c r="L2" s="176"/>
    </row>
    <row r="3" spans="1:12" ht="81" customHeight="1" x14ac:dyDescent="0.2">
      <c r="A3" s="269" t="s">
        <v>497</v>
      </c>
      <c r="B3" s="269"/>
      <c r="C3" s="269"/>
      <c r="D3" s="269"/>
      <c r="E3" s="269"/>
      <c r="F3" s="269"/>
      <c r="G3" s="269"/>
      <c r="H3" s="269"/>
      <c r="I3" s="269"/>
      <c r="J3" s="269"/>
      <c r="K3" s="269"/>
      <c r="L3" s="188"/>
    </row>
    <row r="4" spans="1:12" ht="15" customHeight="1" x14ac:dyDescent="0.2">
      <c r="A4" s="3" t="s">
        <v>0</v>
      </c>
      <c r="B4" s="270" t="s">
        <v>1</v>
      </c>
      <c r="C4" s="270"/>
      <c r="D4" s="270"/>
      <c r="E4" s="270"/>
      <c r="F4" s="270"/>
      <c r="G4" s="270"/>
      <c r="H4" s="270"/>
      <c r="I4" s="270"/>
      <c r="J4" s="270"/>
      <c r="K4" s="270"/>
    </row>
    <row r="5" spans="1:12" ht="23.25" customHeight="1" x14ac:dyDescent="0.2">
      <c r="A5" s="273" t="s">
        <v>2</v>
      </c>
      <c r="B5" s="273" t="s">
        <v>5</v>
      </c>
      <c r="C5" s="273"/>
      <c r="D5" s="273"/>
      <c r="E5" s="273"/>
      <c r="F5" s="273" t="s">
        <v>3</v>
      </c>
      <c r="G5" s="273" t="s">
        <v>4</v>
      </c>
      <c r="H5" s="273" t="s">
        <v>21</v>
      </c>
      <c r="I5" s="273" t="s">
        <v>7</v>
      </c>
      <c r="J5" s="273"/>
      <c r="K5" s="273"/>
    </row>
    <row r="6" spans="1:12" ht="31.5" customHeight="1" x14ac:dyDescent="0.2">
      <c r="A6" s="273" t="s">
        <v>0</v>
      </c>
      <c r="B6" s="273" t="s">
        <v>0</v>
      </c>
      <c r="C6" s="273"/>
      <c r="D6" s="273"/>
      <c r="E6" s="273"/>
      <c r="F6" s="273"/>
      <c r="G6" s="273"/>
      <c r="H6" s="273"/>
      <c r="I6" s="236" t="s">
        <v>452</v>
      </c>
      <c r="J6" s="236" t="s">
        <v>453</v>
      </c>
      <c r="K6" s="236" t="s">
        <v>488</v>
      </c>
    </row>
    <row r="7" spans="1:12" ht="12.95" customHeight="1" x14ac:dyDescent="0.2">
      <c r="A7" s="193" t="s">
        <v>8</v>
      </c>
      <c r="B7" s="193">
        <v>2</v>
      </c>
      <c r="C7" s="193">
        <v>3</v>
      </c>
      <c r="D7" s="193">
        <v>4</v>
      </c>
      <c r="E7" s="193">
        <v>5</v>
      </c>
      <c r="F7" s="193">
        <v>6</v>
      </c>
      <c r="G7" s="193">
        <v>7</v>
      </c>
      <c r="H7" s="193">
        <v>8</v>
      </c>
      <c r="I7" s="193">
        <v>9</v>
      </c>
      <c r="J7" s="193">
        <v>10</v>
      </c>
      <c r="K7" s="193">
        <v>11</v>
      </c>
    </row>
    <row r="8" spans="1:12" ht="14.25" customHeight="1" x14ac:dyDescent="0.2">
      <c r="A8" s="118" t="s">
        <v>19</v>
      </c>
      <c r="B8" s="118" t="s">
        <v>0</v>
      </c>
      <c r="C8" s="118" t="s">
        <v>0</v>
      </c>
      <c r="D8" s="118" t="s">
        <v>0</v>
      </c>
      <c r="E8" s="118" t="s">
        <v>0</v>
      </c>
      <c r="F8" s="118"/>
      <c r="G8" s="118"/>
      <c r="H8" s="118"/>
      <c r="I8" s="196">
        <f>I9</f>
        <v>1303.5</v>
      </c>
      <c r="J8" s="196">
        <f t="shared" ref="J8" si="0">J9</f>
        <v>987.7</v>
      </c>
      <c r="K8" s="196">
        <f>J8/I8*100</f>
        <v>75.772919064058314</v>
      </c>
    </row>
    <row r="9" spans="1:12" ht="25.5" x14ac:dyDescent="0.2">
      <c r="A9" s="105" t="s">
        <v>159</v>
      </c>
      <c r="B9" s="197" t="s">
        <v>155</v>
      </c>
      <c r="C9" s="197" t="s">
        <v>156</v>
      </c>
      <c r="D9" s="197"/>
      <c r="E9" s="103"/>
      <c r="F9" s="118"/>
      <c r="G9" s="118"/>
      <c r="H9" s="118"/>
      <c r="I9" s="196">
        <f>I10</f>
        <v>1303.5</v>
      </c>
      <c r="J9" s="196">
        <f t="shared" ref="J9" si="1">J10</f>
        <v>987.7</v>
      </c>
      <c r="K9" s="196">
        <f t="shared" ref="K9:K10" si="2">J9/I9*100</f>
        <v>75.772919064058314</v>
      </c>
    </row>
    <row r="10" spans="1:12" ht="90.75" customHeight="1" x14ac:dyDescent="0.2">
      <c r="A10" s="105" t="s">
        <v>152</v>
      </c>
      <c r="B10" s="197" t="s">
        <v>155</v>
      </c>
      <c r="C10" s="197" t="s">
        <v>8</v>
      </c>
      <c r="D10" s="197" t="s">
        <v>157</v>
      </c>
      <c r="E10" s="103" t="s">
        <v>224</v>
      </c>
      <c r="F10" s="197" t="s">
        <v>17</v>
      </c>
      <c r="G10" s="197" t="s">
        <v>123</v>
      </c>
      <c r="H10" s="197" t="s">
        <v>111</v>
      </c>
      <c r="I10" s="196">
        <f>'Приложение 2'!J169</f>
        <v>1303.5</v>
      </c>
      <c r="J10" s="196">
        <f>'Приложение 2'!K169</f>
        <v>987.7</v>
      </c>
      <c r="K10" s="196">
        <f t="shared" si="2"/>
        <v>75.772919064058314</v>
      </c>
    </row>
    <row r="11" spans="1:12" x14ac:dyDescent="0.2">
      <c r="A11" s="131"/>
      <c r="B11" s="129"/>
      <c r="C11" s="129"/>
      <c r="D11" s="129"/>
      <c r="E11" s="129"/>
      <c r="F11" s="129"/>
      <c r="G11" s="129"/>
      <c r="H11" s="129"/>
      <c r="I11" s="195"/>
      <c r="J11" s="195"/>
      <c r="K11" s="195"/>
    </row>
    <row r="12" spans="1:12" x14ac:dyDescent="0.2">
      <c r="A12" s="7"/>
      <c r="B12" s="123"/>
      <c r="C12" s="123"/>
      <c r="D12" s="123"/>
      <c r="E12" s="123"/>
      <c r="F12" s="123"/>
      <c r="G12" s="123"/>
      <c r="H12" s="123"/>
      <c r="I12" s="8"/>
      <c r="J12" s="8"/>
      <c r="K12" s="8"/>
    </row>
    <row r="13" spans="1:12" x14ac:dyDescent="0.2">
      <c r="A13" s="7"/>
      <c r="B13" s="123"/>
      <c r="C13" s="123"/>
      <c r="D13" s="123"/>
      <c r="E13" s="123"/>
      <c r="F13" s="123"/>
      <c r="G13" s="123"/>
      <c r="H13" s="123"/>
      <c r="I13" s="8"/>
      <c r="J13" s="8"/>
      <c r="K13" s="8"/>
    </row>
    <row r="14" spans="1:12" x14ac:dyDescent="0.2">
      <c r="A14" s="7"/>
      <c r="B14" s="123"/>
      <c r="C14" s="123"/>
      <c r="D14" s="123"/>
      <c r="E14" s="123"/>
      <c r="F14" s="123"/>
      <c r="G14" s="123"/>
      <c r="H14" s="123"/>
      <c r="I14" s="8"/>
      <c r="J14" s="8"/>
      <c r="K14" s="8"/>
    </row>
  </sheetData>
  <mergeCells count="10">
    <mergeCell ref="E1:K1"/>
    <mergeCell ref="A3:K3"/>
    <mergeCell ref="B4:K4"/>
    <mergeCell ref="A5:A6"/>
    <mergeCell ref="B5:E6"/>
    <mergeCell ref="I5:K5"/>
    <mergeCell ref="F5:F6"/>
    <mergeCell ref="G5:G6"/>
    <mergeCell ref="H5:H6"/>
    <mergeCell ref="E2:K2"/>
  </mergeCells>
  <pageMargins left="0.43307089999999998" right="0.2362205" top="0.70275589999999999" bottom="1.220866" header="0.3" footer="0.3"/>
  <pageSetup paperSize="9" scale="77"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BreakPreview" zoomScaleSheetLayoutView="100" workbookViewId="0">
      <selection activeCell="B5" sqref="B5:D5"/>
    </sheetView>
  </sheetViews>
  <sheetFormatPr defaultRowHeight="15.75" x14ac:dyDescent="0.2"/>
  <cols>
    <col min="1" max="1" width="66.83203125" style="15" customWidth="1"/>
    <col min="2" max="3" width="14.5" style="15" customWidth="1"/>
    <col min="4" max="4" width="15.1640625" style="13" customWidth="1"/>
    <col min="5" max="5" width="75.5" style="181" customWidth="1"/>
    <col min="6" max="6" width="17" style="14" customWidth="1"/>
    <col min="7" max="7" width="13.83203125" style="15" bestFit="1" customWidth="1"/>
    <col min="8" max="8" width="12.5" style="15" bestFit="1" customWidth="1"/>
    <col min="9" max="16384" width="9.33203125" style="15"/>
  </cols>
  <sheetData>
    <row r="1" spans="1:7" x14ac:dyDescent="0.25">
      <c r="A1" s="11"/>
      <c r="B1" s="281" t="s">
        <v>506</v>
      </c>
      <c r="C1" s="282"/>
      <c r="D1" s="282"/>
    </row>
    <row r="2" spans="1:7" x14ac:dyDescent="0.25">
      <c r="A2" s="11"/>
      <c r="B2" s="282"/>
      <c r="C2" s="282"/>
      <c r="D2" s="282"/>
    </row>
    <row r="3" spans="1:7" x14ac:dyDescent="0.25">
      <c r="A3" s="11"/>
      <c r="B3" s="282"/>
      <c r="C3" s="282"/>
      <c r="D3" s="282"/>
    </row>
    <row r="4" spans="1:7" ht="52.5" customHeight="1" x14ac:dyDescent="0.25">
      <c r="A4" s="11"/>
      <c r="B4" s="282"/>
      <c r="C4" s="282"/>
      <c r="D4" s="282"/>
      <c r="E4" s="176" t="s">
        <v>424</v>
      </c>
    </row>
    <row r="5" spans="1:7" ht="12.75" customHeight="1" x14ac:dyDescent="0.2">
      <c r="B5" s="282" t="s">
        <v>509</v>
      </c>
      <c r="C5" s="284"/>
      <c r="D5" s="284"/>
    </row>
    <row r="6" spans="1:7" ht="12.75" customHeight="1" x14ac:dyDescent="0.2">
      <c r="B6" s="30"/>
      <c r="C6" s="30"/>
      <c r="D6" s="30" t="s">
        <v>23</v>
      </c>
    </row>
    <row r="7" spans="1:7" ht="49.5" customHeight="1" x14ac:dyDescent="0.2">
      <c r="A7" s="260" t="s">
        <v>351</v>
      </c>
      <c r="B7" s="260"/>
      <c r="C7" s="260"/>
      <c r="D7" s="260"/>
    </row>
    <row r="8" spans="1:7" x14ac:dyDescent="0.2">
      <c r="A8" s="17"/>
      <c r="B8" s="17"/>
      <c r="C8" s="17"/>
      <c r="D8" s="18" t="s">
        <v>1</v>
      </c>
    </row>
    <row r="9" spans="1:7" s="21" customFormat="1" x14ac:dyDescent="0.2">
      <c r="A9" s="261" t="s">
        <v>24</v>
      </c>
      <c r="B9" s="262" t="s">
        <v>7</v>
      </c>
      <c r="C9" s="262"/>
      <c r="D9" s="262"/>
      <c r="E9" s="177"/>
      <c r="F9" s="20"/>
    </row>
    <row r="10" spans="1:7" s="21" customFormat="1" ht="30" customHeight="1" x14ac:dyDescent="0.2">
      <c r="A10" s="261"/>
      <c r="B10" s="236" t="s">
        <v>452</v>
      </c>
      <c r="C10" s="236" t="s">
        <v>453</v>
      </c>
      <c r="D10" s="236" t="s">
        <v>488</v>
      </c>
      <c r="E10" s="177"/>
      <c r="F10" s="20"/>
      <c r="G10" s="19"/>
    </row>
    <row r="11" spans="1:7" s="23" customFormat="1" x14ac:dyDescent="0.2">
      <c r="A11" s="22" t="s">
        <v>8</v>
      </c>
      <c r="B11" s="22" t="s">
        <v>9</v>
      </c>
      <c r="C11" s="22" t="s">
        <v>10</v>
      </c>
      <c r="D11" s="22" t="s">
        <v>11</v>
      </c>
      <c r="E11" s="177"/>
      <c r="F11" s="20"/>
    </row>
    <row r="12" spans="1:7" s="27" customFormat="1" x14ac:dyDescent="0.2">
      <c r="A12" s="24" t="s">
        <v>352</v>
      </c>
      <c r="B12" s="28">
        <v>2.5</v>
      </c>
      <c r="C12" s="28">
        <v>0</v>
      </c>
      <c r="D12" s="28">
        <f>C12/B12*100</f>
        <v>0</v>
      </c>
      <c r="E12" s="189"/>
      <c r="F12" s="26"/>
    </row>
    <row r="13" spans="1:7" s="27" customFormat="1" x14ac:dyDescent="0.2">
      <c r="A13" s="24" t="s">
        <v>353</v>
      </c>
      <c r="B13" s="28">
        <v>1.9</v>
      </c>
      <c r="C13" s="28">
        <v>0</v>
      </c>
      <c r="D13" s="28">
        <f t="shared" ref="D13:D22" si="0">C13/B13*100</f>
        <v>0</v>
      </c>
      <c r="E13" s="189"/>
      <c r="F13" s="26"/>
    </row>
    <row r="14" spans="1:7" s="27" customFormat="1" x14ac:dyDescent="0.2">
      <c r="A14" s="24" t="s">
        <v>354</v>
      </c>
      <c r="B14" s="28">
        <v>1.4</v>
      </c>
      <c r="C14" s="28">
        <v>0</v>
      </c>
      <c r="D14" s="28">
        <f t="shared" si="0"/>
        <v>0</v>
      </c>
      <c r="E14" s="189"/>
      <c r="F14" s="26"/>
    </row>
    <row r="15" spans="1:7" s="27" customFormat="1" x14ac:dyDescent="0.2">
      <c r="A15" s="24" t="s">
        <v>355</v>
      </c>
      <c r="B15" s="28">
        <v>1.7</v>
      </c>
      <c r="C15" s="28">
        <v>0</v>
      </c>
      <c r="D15" s="28">
        <f t="shared" si="0"/>
        <v>0</v>
      </c>
      <c r="E15" s="189"/>
      <c r="F15" s="26"/>
    </row>
    <row r="16" spans="1:7" s="27" customFormat="1" x14ac:dyDescent="0.2">
      <c r="A16" s="24" t="s">
        <v>356</v>
      </c>
      <c r="B16" s="28">
        <v>1.7</v>
      </c>
      <c r="C16" s="28">
        <v>0</v>
      </c>
      <c r="D16" s="28">
        <f t="shared" si="0"/>
        <v>0</v>
      </c>
      <c r="E16" s="189"/>
      <c r="F16" s="26"/>
    </row>
    <row r="17" spans="1:9" s="27" customFormat="1" x14ac:dyDescent="0.2">
      <c r="A17" s="24" t="s">
        <v>357</v>
      </c>
      <c r="B17" s="28">
        <v>2.6</v>
      </c>
      <c r="C17" s="28">
        <v>0</v>
      </c>
      <c r="D17" s="28">
        <f t="shared" si="0"/>
        <v>0</v>
      </c>
      <c r="E17" s="189"/>
      <c r="F17" s="26"/>
    </row>
    <row r="18" spans="1:9" s="27" customFormat="1" ht="11.25" customHeight="1" x14ac:dyDescent="0.2">
      <c r="A18" s="24" t="s">
        <v>358</v>
      </c>
      <c r="B18" s="28">
        <v>2.6</v>
      </c>
      <c r="C18" s="28">
        <v>0</v>
      </c>
      <c r="D18" s="28">
        <f t="shared" si="0"/>
        <v>0</v>
      </c>
      <c r="E18" s="189"/>
      <c r="F18" s="26"/>
    </row>
    <row r="19" spans="1:9" s="27" customFormat="1" ht="12" hidden="1" customHeight="1" x14ac:dyDescent="0.2">
      <c r="A19" s="24" t="s">
        <v>363</v>
      </c>
      <c r="B19" s="28">
        <v>0</v>
      </c>
      <c r="C19" s="28">
        <v>0</v>
      </c>
      <c r="D19" s="28" t="e">
        <f t="shared" si="0"/>
        <v>#DIV/0!</v>
      </c>
      <c r="E19" s="189"/>
      <c r="F19" s="26"/>
    </row>
    <row r="20" spans="1:9" s="27" customFormat="1" hidden="1" x14ac:dyDescent="0.2">
      <c r="A20" s="24"/>
      <c r="B20" s="28"/>
      <c r="C20" s="28"/>
      <c r="D20" s="28" t="e">
        <f t="shared" si="0"/>
        <v>#DIV/0!</v>
      </c>
      <c r="E20" s="189"/>
      <c r="F20" s="26"/>
    </row>
    <row r="21" spans="1:9" s="27" customFormat="1" hidden="1" x14ac:dyDescent="0.2">
      <c r="A21" s="24"/>
      <c r="B21" s="28"/>
      <c r="C21" s="28"/>
      <c r="D21" s="28" t="e">
        <f t="shared" si="0"/>
        <v>#DIV/0!</v>
      </c>
      <c r="E21" s="189"/>
      <c r="F21" s="26"/>
    </row>
    <row r="22" spans="1:9" s="27" customFormat="1" x14ac:dyDescent="0.2">
      <c r="A22" s="64" t="s">
        <v>19</v>
      </c>
      <c r="B22" s="65">
        <f>B12+B13+B15+B16+B17+B18+B14+B19</f>
        <v>14.4</v>
      </c>
      <c r="C22" s="65">
        <f t="shared" ref="C22" si="1">C12+C13+C15+C16+C17+C18+C14+C19</f>
        <v>0</v>
      </c>
      <c r="D22" s="65">
        <f t="shared" si="0"/>
        <v>0</v>
      </c>
      <c r="E22" s="189"/>
      <c r="F22" s="26"/>
    </row>
    <row r="23" spans="1:9" s="13" customFormat="1" x14ac:dyDescent="0.2">
      <c r="A23" s="15"/>
      <c r="E23" s="181"/>
      <c r="F23" s="14"/>
      <c r="G23" s="15"/>
      <c r="H23" s="15"/>
      <c r="I23" s="15"/>
    </row>
    <row r="24" spans="1:9" ht="12.75" customHeight="1" x14ac:dyDescent="0.2">
      <c r="B24" s="66"/>
      <c r="C24" s="66"/>
      <c r="D24" s="66" t="s">
        <v>26</v>
      </c>
    </row>
    <row r="25" spans="1:9" ht="76.5" customHeight="1" x14ac:dyDescent="0.2">
      <c r="A25" s="283" t="s">
        <v>359</v>
      </c>
      <c r="B25" s="283"/>
      <c r="C25" s="283"/>
      <c r="D25" s="283"/>
    </row>
    <row r="26" spans="1:9" ht="2.25" customHeight="1" x14ac:dyDescent="0.2">
      <c r="A26" s="17"/>
      <c r="B26" s="17"/>
      <c r="C26" s="17"/>
      <c r="D26" s="18" t="s">
        <v>1</v>
      </c>
    </row>
    <row r="27" spans="1:9" s="21" customFormat="1" x14ac:dyDescent="0.2">
      <c r="A27" s="261" t="s">
        <v>24</v>
      </c>
      <c r="B27" s="262" t="s">
        <v>7</v>
      </c>
      <c r="C27" s="262"/>
      <c r="D27" s="262"/>
      <c r="E27" s="177"/>
      <c r="F27" s="20"/>
    </row>
    <row r="28" spans="1:9" s="21" customFormat="1" ht="33" customHeight="1" x14ac:dyDescent="0.2">
      <c r="A28" s="261"/>
      <c r="B28" s="236" t="s">
        <v>452</v>
      </c>
      <c r="C28" s="236" t="s">
        <v>453</v>
      </c>
      <c r="D28" s="236" t="s">
        <v>488</v>
      </c>
      <c r="E28" s="177"/>
      <c r="F28" s="20"/>
      <c r="G28" s="19"/>
    </row>
    <row r="29" spans="1:9" s="23" customFormat="1" ht="15" customHeight="1" x14ac:dyDescent="0.2">
      <c r="A29" s="22" t="s">
        <v>8</v>
      </c>
      <c r="B29" s="22" t="s">
        <v>9</v>
      </c>
      <c r="C29" s="22" t="s">
        <v>10</v>
      </c>
      <c r="D29" s="22" t="s">
        <v>11</v>
      </c>
      <c r="E29" s="177"/>
      <c r="F29" s="20"/>
    </row>
    <row r="30" spans="1:9" s="27" customFormat="1" hidden="1" x14ac:dyDescent="0.2">
      <c r="A30" s="133" t="s">
        <v>360</v>
      </c>
      <c r="B30" s="221">
        <v>0</v>
      </c>
      <c r="C30" s="221">
        <v>0</v>
      </c>
      <c r="D30" s="221">
        <v>0</v>
      </c>
      <c r="E30" s="189"/>
      <c r="F30" s="26"/>
    </row>
    <row r="31" spans="1:9" s="27" customFormat="1" x14ac:dyDescent="0.2">
      <c r="A31" s="133" t="s">
        <v>352</v>
      </c>
      <c r="B31" s="221">
        <v>100</v>
      </c>
      <c r="C31" s="221">
        <v>10</v>
      </c>
      <c r="D31" s="221">
        <f>C31/B31*100</f>
        <v>10</v>
      </c>
      <c r="E31" s="189"/>
      <c r="F31" s="26"/>
    </row>
    <row r="32" spans="1:9" s="27" customFormat="1" x14ac:dyDescent="0.2">
      <c r="A32" s="133" t="s">
        <v>353</v>
      </c>
      <c r="B32" s="221">
        <v>60</v>
      </c>
      <c r="C32" s="221">
        <v>10</v>
      </c>
      <c r="D32" s="221">
        <f t="shared" ref="D32:D41" si="2">C32/B32*100</f>
        <v>16.666666666666664</v>
      </c>
      <c r="E32" s="189"/>
      <c r="F32" s="26"/>
    </row>
    <row r="33" spans="1:9" s="27" customFormat="1" x14ac:dyDescent="0.2">
      <c r="A33" s="133" t="s">
        <v>361</v>
      </c>
      <c r="B33" s="221">
        <v>60</v>
      </c>
      <c r="C33" s="221">
        <v>0</v>
      </c>
      <c r="D33" s="221">
        <f t="shared" si="2"/>
        <v>0</v>
      </c>
      <c r="E33" s="189"/>
      <c r="F33" s="26"/>
    </row>
    <row r="34" spans="1:9" s="27" customFormat="1" x14ac:dyDescent="0.2">
      <c r="A34" s="133" t="s">
        <v>354</v>
      </c>
      <c r="B34" s="221">
        <v>250</v>
      </c>
      <c r="C34" s="221">
        <v>40</v>
      </c>
      <c r="D34" s="221">
        <f t="shared" si="2"/>
        <v>16</v>
      </c>
      <c r="E34" s="189"/>
      <c r="F34" s="26"/>
    </row>
    <row r="35" spans="1:9" s="27" customFormat="1" x14ac:dyDescent="0.2">
      <c r="A35" s="133" t="s">
        <v>355</v>
      </c>
      <c r="B35" s="221">
        <v>60</v>
      </c>
      <c r="C35" s="221">
        <v>50</v>
      </c>
      <c r="D35" s="221">
        <f t="shared" si="2"/>
        <v>83.333333333333343</v>
      </c>
      <c r="E35" s="190"/>
      <c r="F35" s="26"/>
    </row>
    <row r="36" spans="1:9" s="27" customFormat="1" x14ac:dyDescent="0.2">
      <c r="A36" s="133" t="s">
        <v>356</v>
      </c>
      <c r="B36" s="221">
        <v>80</v>
      </c>
      <c r="C36" s="221">
        <v>50</v>
      </c>
      <c r="D36" s="221">
        <f t="shared" si="2"/>
        <v>62.5</v>
      </c>
      <c r="E36" s="190"/>
      <c r="F36" s="26"/>
    </row>
    <row r="37" spans="1:9" s="27" customFormat="1" x14ac:dyDescent="0.2">
      <c r="A37" s="133" t="s">
        <v>357</v>
      </c>
      <c r="B37" s="221">
        <v>80</v>
      </c>
      <c r="C37" s="221">
        <v>15</v>
      </c>
      <c r="D37" s="221">
        <f t="shared" si="2"/>
        <v>18.75</v>
      </c>
      <c r="E37" s="190"/>
      <c r="F37" s="26"/>
    </row>
    <row r="38" spans="1:9" s="27" customFormat="1" x14ac:dyDescent="0.2">
      <c r="A38" s="133" t="s">
        <v>358</v>
      </c>
      <c r="B38" s="221">
        <v>60</v>
      </c>
      <c r="C38" s="221">
        <v>20</v>
      </c>
      <c r="D38" s="221">
        <f t="shared" si="2"/>
        <v>33.333333333333329</v>
      </c>
      <c r="E38" s="191"/>
      <c r="F38" s="26"/>
    </row>
    <row r="39" spans="1:9" s="27" customFormat="1" x14ac:dyDescent="0.2">
      <c r="A39" s="133" t="s">
        <v>362</v>
      </c>
      <c r="B39" s="221">
        <v>440</v>
      </c>
      <c r="C39" s="221">
        <v>200</v>
      </c>
      <c r="D39" s="221">
        <f t="shared" si="2"/>
        <v>45.454545454545453</v>
      </c>
      <c r="E39" s="190"/>
      <c r="F39" s="26"/>
    </row>
    <row r="40" spans="1:9" s="13" customFormat="1" x14ac:dyDescent="0.2">
      <c r="A40" s="133" t="s">
        <v>363</v>
      </c>
      <c r="B40" s="94">
        <v>210</v>
      </c>
      <c r="C40" s="94">
        <v>30</v>
      </c>
      <c r="D40" s="221">
        <f t="shared" si="2"/>
        <v>14.285714285714285</v>
      </c>
      <c r="E40" s="181"/>
      <c r="F40" s="14"/>
      <c r="G40" s="15"/>
      <c r="H40" s="15"/>
      <c r="I40" s="15"/>
    </row>
    <row r="41" spans="1:9" s="13" customFormat="1" x14ac:dyDescent="0.2">
      <c r="A41" s="134" t="s">
        <v>19</v>
      </c>
      <c r="B41" s="95">
        <f>B30+B31+B32+B33+B34+B35+B36+B37+B38+B39+B40</f>
        <v>1400</v>
      </c>
      <c r="C41" s="95">
        <f t="shared" ref="C41" si="3">C30+C31+C32+C33+C34+C35+C36+C37+C38+C39+C40</f>
        <v>425</v>
      </c>
      <c r="D41" s="258">
        <f t="shared" si="2"/>
        <v>30.357142857142854</v>
      </c>
      <c r="E41" s="181"/>
      <c r="F41" s="14"/>
      <c r="G41" s="15"/>
      <c r="H41" s="15"/>
      <c r="I41" s="15"/>
    </row>
    <row r="42" spans="1:9" s="13" customFormat="1" x14ac:dyDescent="0.2">
      <c r="A42" s="21"/>
      <c r="B42" s="19"/>
      <c r="C42" s="19"/>
      <c r="D42" s="19"/>
      <c r="E42" s="181"/>
      <c r="F42" s="14"/>
      <c r="G42" s="15"/>
      <c r="H42" s="15"/>
      <c r="I42" s="15"/>
    </row>
    <row r="43" spans="1:9" ht="12.75" customHeight="1" x14ac:dyDescent="0.2">
      <c r="B43" s="66"/>
      <c r="C43" s="66"/>
      <c r="D43" s="66" t="s">
        <v>450</v>
      </c>
    </row>
    <row r="44" spans="1:9" ht="243.75" customHeight="1" x14ac:dyDescent="0.2">
      <c r="A44" s="285" t="s">
        <v>498</v>
      </c>
      <c r="B44" s="285"/>
      <c r="C44" s="285"/>
      <c r="D44" s="285"/>
    </row>
    <row r="45" spans="1:9" x14ac:dyDescent="0.2">
      <c r="A45" s="17"/>
      <c r="B45" s="17"/>
      <c r="C45" s="17"/>
      <c r="D45" s="18" t="s">
        <v>1</v>
      </c>
    </row>
    <row r="46" spans="1:9" s="21" customFormat="1" x14ac:dyDescent="0.2">
      <c r="A46" s="261" t="s">
        <v>24</v>
      </c>
      <c r="B46" s="262" t="s">
        <v>7</v>
      </c>
      <c r="C46" s="262"/>
      <c r="D46" s="262"/>
      <c r="E46" s="177"/>
      <c r="F46" s="20"/>
    </row>
    <row r="47" spans="1:9" s="21" customFormat="1" ht="28.5" customHeight="1" x14ac:dyDescent="0.2">
      <c r="A47" s="261"/>
      <c r="B47" s="236" t="s">
        <v>452</v>
      </c>
      <c r="C47" s="236" t="s">
        <v>453</v>
      </c>
      <c r="D47" s="236" t="s">
        <v>488</v>
      </c>
      <c r="E47" s="177"/>
      <c r="F47" s="20"/>
      <c r="G47" s="19"/>
    </row>
    <row r="48" spans="1:9" s="23" customFormat="1" x14ac:dyDescent="0.2">
      <c r="A48" s="22" t="s">
        <v>8</v>
      </c>
      <c r="B48" s="22" t="s">
        <v>9</v>
      </c>
      <c r="C48" s="22" t="s">
        <v>10</v>
      </c>
      <c r="D48" s="22" t="s">
        <v>11</v>
      </c>
      <c r="E48" s="177"/>
      <c r="F48" s="20"/>
    </row>
    <row r="49" spans="1:6" s="27" customFormat="1" x14ac:dyDescent="0.2">
      <c r="A49" s="133" t="s">
        <v>360</v>
      </c>
      <c r="B49" s="28">
        <v>2400</v>
      </c>
      <c r="C49" s="28">
        <v>938.4</v>
      </c>
      <c r="D49" s="28">
        <f>C49/B49*100</f>
        <v>39.1</v>
      </c>
      <c r="E49" s="189"/>
      <c r="F49" s="26"/>
    </row>
    <row r="50" spans="1:6" s="27" customFormat="1" x14ac:dyDescent="0.2">
      <c r="A50" s="133" t="s">
        <v>352</v>
      </c>
      <c r="B50" s="28">
        <v>242</v>
      </c>
      <c r="C50" s="28">
        <v>47.2</v>
      </c>
      <c r="D50" s="28">
        <f t="shared" ref="D50:D60" si="4">C50/B50*100</f>
        <v>19.504132231404959</v>
      </c>
      <c r="E50" s="189"/>
      <c r="F50" s="26"/>
    </row>
    <row r="51" spans="1:6" s="27" customFormat="1" x14ac:dyDescent="0.2">
      <c r="A51" s="133" t="s">
        <v>353</v>
      </c>
      <c r="B51" s="28">
        <v>241</v>
      </c>
      <c r="C51" s="28">
        <v>30.9</v>
      </c>
      <c r="D51" s="28">
        <f t="shared" si="4"/>
        <v>12.821576763485476</v>
      </c>
      <c r="E51" s="189"/>
      <c r="F51" s="26"/>
    </row>
    <row r="52" spans="1:6" s="27" customFormat="1" x14ac:dyDescent="0.2">
      <c r="A52" s="133" t="s">
        <v>361</v>
      </c>
      <c r="B52" s="28">
        <v>245</v>
      </c>
      <c r="C52" s="28">
        <v>51</v>
      </c>
      <c r="D52" s="28">
        <f t="shared" si="4"/>
        <v>20.816326530612244</v>
      </c>
      <c r="E52" s="189"/>
      <c r="F52" s="26"/>
    </row>
    <row r="53" spans="1:6" s="27" customFormat="1" x14ac:dyDescent="0.2">
      <c r="A53" s="133" t="s">
        <v>354</v>
      </c>
      <c r="B53" s="28">
        <v>250</v>
      </c>
      <c r="C53" s="28">
        <v>27.9</v>
      </c>
      <c r="D53" s="28">
        <f t="shared" si="4"/>
        <v>11.159999999999998</v>
      </c>
      <c r="E53" s="189"/>
      <c r="F53" s="26"/>
    </row>
    <row r="54" spans="1:6" s="27" customFormat="1" x14ac:dyDescent="0.2">
      <c r="A54" s="133" t="s">
        <v>355</v>
      </c>
      <c r="B54" s="28">
        <v>248</v>
      </c>
      <c r="C54" s="28">
        <v>52</v>
      </c>
      <c r="D54" s="28">
        <f t="shared" si="4"/>
        <v>20.967741935483872</v>
      </c>
      <c r="E54" s="190"/>
      <c r="F54" s="26"/>
    </row>
    <row r="55" spans="1:6" s="27" customFormat="1" x14ac:dyDescent="0.2">
      <c r="A55" s="133" t="s">
        <v>356</v>
      </c>
      <c r="B55" s="28">
        <v>250</v>
      </c>
      <c r="C55" s="28">
        <v>97.8</v>
      </c>
      <c r="D55" s="28">
        <f t="shared" si="4"/>
        <v>39.119999999999997</v>
      </c>
      <c r="E55" s="190"/>
      <c r="F55" s="26"/>
    </row>
    <row r="56" spans="1:6" s="27" customFormat="1" x14ac:dyDescent="0.2">
      <c r="A56" s="133" t="s">
        <v>357</v>
      </c>
      <c r="B56" s="28">
        <v>244</v>
      </c>
      <c r="C56" s="28">
        <v>86.5</v>
      </c>
      <c r="D56" s="28">
        <f t="shared" si="4"/>
        <v>35.450819672131146</v>
      </c>
      <c r="E56" s="190"/>
      <c r="F56" s="26"/>
    </row>
    <row r="57" spans="1:6" s="27" customFormat="1" x14ac:dyDescent="0.2">
      <c r="A57" s="133" t="s">
        <v>358</v>
      </c>
      <c r="B57" s="28">
        <v>241</v>
      </c>
      <c r="C57" s="28">
        <v>32.799999999999997</v>
      </c>
      <c r="D57" s="28">
        <f t="shared" si="4"/>
        <v>13.609958506224066</v>
      </c>
      <c r="E57" s="191"/>
      <c r="F57" s="26"/>
    </row>
    <row r="58" spans="1:6" s="27" customFormat="1" x14ac:dyDescent="0.2">
      <c r="A58" s="133" t="s">
        <v>362</v>
      </c>
      <c r="B58" s="28">
        <v>242</v>
      </c>
      <c r="C58" s="28">
        <v>100</v>
      </c>
      <c r="D58" s="28">
        <f t="shared" si="4"/>
        <v>41.32231404958678</v>
      </c>
      <c r="E58" s="190"/>
      <c r="F58" s="26"/>
    </row>
    <row r="59" spans="1:6" x14ac:dyDescent="0.2">
      <c r="A59" s="133" t="s">
        <v>363</v>
      </c>
      <c r="B59" s="94">
        <v>250</v>
      </c>
      <c r="C59" s="94">
        <v>25</v>
      </c>
      <c r="D59" s="28">
        <f t="shared" si="4"/>
        <v>10</v>
      </c>
    </row>
    <row r="60" spans="1:6" x14ac:dyDescent="0.2">
      <c r="A60" s="134" t="s">
        <v>19</v>
      </c>
      <c r="B60" s="95">
        <f>B49+B51+B54+B55+B56+B57+B58+B59+B50+B52+B53</f>
        <v>4853</v>
      </c>
      <c r="C60" s="95">
        <f t="shared" ref="C60" si="5">C49+C51+C54+C55+C56+C57+C58+C59+C50+C52+C53</f>
        <v>1489.5</v>
      </c>
      <c r="D60" s="65">
        <f t="shared" si="4"/>
        <v>30.692355244178859</v>
      </c>
    </row>
  </sheetData>
  <mergeCells count="11">
    <mergeCell ref="A27:A28"/>
    <mergeCell ref="B27:D27"/>
    <mergeCell ref="A44:D44"/>
    <mergeCell ref="A46:A47"/>
    <mergeCell ref="B46:D46"/>
    <mergeCell ref="B1:D4"/>
    <mergeCell ref="A9:A10"/>
    <mergeCell ref="B9:D9"/>
    <mergeCell ref="A7:D7"/>
    <mergeCell ref="A25:D25"/>
    <mergeCell ref="B5:D5"/>
  </mergeCells>
  <conditionalFormatting sqref="B1">
    <cfRule type="expression" dxfId="3" priority="1" stopIfTrue="1">
      <formula>#REF!&lt;&gt;""</formula>
    </cfRule>
  </conditionalFormatting>
  <pageMargins left="0.70866141732283472" right="0.70866141732283472" top="0.74803149606299213" bottom="0.74803149606299213"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view="pageBreakPreview" zoomScaleSheetLayoutView="100" workbookViewId="0">
      <selection activeCell="C6" sqref="C6:E6"/>
    </sheetView>
  </sheetViews>
  <sheetFormatPr defaultRowHeight="12.75" x14ac:dyDescent="0.2"/>
  <cols>
    <col min="1" max="1" width="37.1640625" style="31" customWidth="1"/>
    <col min="2" max="2" width="70.5" style="31" customWidth="1"/>
    <col min="3" max="3" width="18.6640625" style="31" bestFit="1" customWidth="1"/>
    <col min="4" max="4" width="19.33203125" style="31" customWidth="1"/>
    <col min="5" max="5" width="18" style="31" customWidth="1"/>
    <col min="6" max="6" width="24" style="31" customWidth="1"/>
    <col min="7" max="7" width="17.33203125" style="31" customWidth="1"/>
    <col min="8" max="8" width="17.5" style="31" customWidth="1"/>
    <col min="9" max="9" width="17" style="31" bestFit="1" customWidth="1"/>
    <col min="10" max="256" width="9.33203125" style="31"/>
    <col min="257" max="257" width="37.1640625" style="31" customWidth="1"/>
    <col min="258" max="258" width="70.5" style="31" customWidth="1"/>
    <col min="259" max="259" width="18.6640625" style="31" bestFit="1" customWidth="1"/>
    <col min="260" max="260" width="20.5" style="31" customWidth="1"/>
    <col min="261" max="261" width="18" style="31" customWidth="1"/>
    <col min="262" max="262" width="24" style="31" customWidth="1"/>
    <col min="263" max="263" width="17.33203125" style="31" customWidth="1"/>
    <col min="264" max="264" width="17.5" style="31" customWidth="1"/>
    <col min="265" max="265" width="17" style="31" bestFit="1" customWidth="1"/>
    <col min="266" max="512" width="9.33203125" style="31"/>
    <col min="513" max="513" width="37.1640625" style="31" customWidth="1"/>
    <col min="514" max="514" width="70.5" style="31" customWidth="1"/>
    <col min="515" max="515" width="18.6640625" style="31" bestFit="1" customWidth="1"/>
    <col min="516" max="516" width="20.5" style="31" customWidth="1"/>
    <col min="517" max="517" width="18" style="31" customWidth="1"/>
    <col min="518" max="518" width="24" style="31" customWidth="1"/>
    <col min="519" max="519" width="17.33203125" style="31" customWidth="1"/>
    <col min="520" max="520" width="17.5" style="31" customWidth="1"/>
    <col min="521" max="521" width="17" style="31" bestFit="1" customWidth="1"/>
    <col min="522" max="768" width="9.33203125" style="31"/>
    <col min="769" max="769" width="37.1640625" style="31" customWidth="1"/>
    <col min="770" max="770" width="70.5" style="31" customWidth="1"/>
    <col min="771" max="771" width="18.6640625" style="31" bestFit="1" customWidth="1"/>
    <col min="772" max="772" width="20.5" style="31" customWidth="1"/>
    <col min="773" max="773" width="18" style="31" customWidth="1"/>
    <col min="774" max="774" width="24" style="31" customWidth="1"/>
    <col min="775" max="775" width="17.33203125" style="31" customWidth="1"/>
    <col min="776" max="776" width="17.5" style="31" customWidth="1"/>
    <col min="777" max="777" width="17" style="31" bestFit="1" customWidth="1"/>
    <col min="778" max="1024" width="9.33203125" style="31"/>
    <col min="1025" max="1025" width="37.1640625" style="31" customWidth="1"/>
    <col min="1026" max="1026" width="70.5" style="31" customWidth="1"/>
    <col min="1027" max="1027" width="18.6640625" style="31" bestFit="1" customWidth="1"/>
    <col min="1028" max="1028" width="20.5" style="31" customWidth="1"/>
    <col min="1029" max="1029" width="18" style="31" customWidth="1"/>
    <col min="1030" max="1030" width="24" style="31" customWidth="1"/>
    <col min="1031" max="1031" width="17.33203125" style="31" customWidth="1"/>
    <col min="1032" max="1032" width="17.5" style="31" customWidth="1"/>
    <col min="1033" max="1033" width="17" style="31" bestFit="1" customWidth="1"/>
    <col min="1034" max="1280" width="9.33203125" style="31"/>
    <col min="1281" max="1281" width="37.1640625" style="31" customWidth="1"/>
    <col min="1282" max="1282" width="70.5" style="31" customWidth="1"/>
    <col min="1283" max="1283" width="18.6640625" style="31" bestFit="1" customWidth="1"/>
    <col min="1284" max="1284" width="20.5" style="31" customWidth="1"/>
    <col min="1285" max="1285" width="18" style="31" customWidth="1"/>
    <col min="1286" max="1286" width="24" style="31" customWidth="1"/>
    <col min="1287" max="1287" width="17.33203125" style="31" customWidth="1"/>
    <col min="1288" max="1288" width="17.5" style="31" customWidth="1"/>
    <col min="1289" max="1289" width="17" style="31" bestFit="1" customWidth="1"/>
    <col min="1290" max="1536" width="9.33203125" style="31"/>
    <col min="1537" max="1537" width="37.1640625" style="31" customWidth="1"/>
    <col min="1538" max="1538" width="70.5" style="31" customWidth="1"/>
    <col min="1539" max="1539" width="18.6640625" style="31" bestFit="1" customWidth="1"/>
    <col min="1540" max="1540" width="20.5" style="31" customWidth="1"/>
    <col min="1541" max="1541" width="18" style="31" customWidth="1"/>
    <col min="1542" max="1542" width="24" style="31" customWidth="1"/>
    <col min="1543" max="1543" width="17.33203125" style="31" customWidth="1"/>
    <col min="1544" max="1544" width="17.5" style="31" customWidth="1"/>
    <col min="1545" max="1545" width="17" style="31" bestFit="1" customWidth="1"/>
    <col min="1546" max="1792" width="9.33203125" style="31"/>
    <col min="1793" max="1793" width="37.1640625" style="31" customWidth="1"/>
    <col min="1794" max="1794" width="70.5" style="31" customWidth="1"/>
    <col min="1795" max="1795" width="18.6640625" style="31" bestFit="1" customWidth="1"/>
    <col min="1796" max="1796" width="20.5" style="31" customWidth="1"/>
    <col min="1797" max="1797" width="18" style="31" customWidth="1"/>
    <col min="1798" max="1798" width="24" style="31" customWidth="1"/>
    <col min="1799" max="1799" width="17.33203125" style="31" customWidth="1"/>
    <col min="1800" max="1800" width="17.5" style="31" customWidth="1"/>
    <col min="1801" max="1801" width="17" style="31" bestFit="1" customWidth="1"/>
    <col min="1802" max="2048" width="9.33203125" style="31"/>
    <col min="2049" max="2049" width="37.1640625" style="31" customWidth="1"/>
    <col min="2050" max="2050" width="70.5" style="31" customWidth="1"/>
    <col min="2051" max="2051" width="18.6640625" style="31" bestFit="1" customWidth="1"/>
    <col min="2052" max="2052" width="20.5" style="31" customWidth="1"/>
    <col min="2053" max="2053" width="18" style="31" customWidth="1"/>
    <col min="2054" max="2054" width="24" style="31" customWidth="1"/>
    <col min="2055" max="2055" width="17.33203125" style="31" customWidth="1"/>
    <col min="2056" max="2056" width="17.5" style="31" customWidth="1"/>
    <col min="2057" max="2057" width="17" style="31" bestFit="1" customWidth="1"/>
    <col min="2058" max="2304" width="9.33203125" style="31"/>
    <col min="2305" max="2305" width="37.1640625" style="31" customWidth="1"/>
    <col min="2306" max="2306" width="70.5" style="31" customWidth="1"/>
    <col min="2307" max="2307" width="18.6640625" style="31" bestFit="1" customWidth="1"/>
    <col min="2308" max="2308" width="20.5" style="31" customWidth="1"/>
    <col min="2309" max="2309" width="18" style="31" customWidth="1"/>
    <col min="2310" max="2310" width="24" style="31" customWidth="1"/>
    <col min="2311" max="2311" width="17.33203125" style="31" customWidth="1"/>
    <col min="2312" max="2312" width="17.5" style="31" customWidth="1"/>
    <col min="2313" max="2313" width="17" style="31" bestFit="1" customWidth="1"/>
    <col min="2314" max="2560" width="9.33203125" style="31"/>
    <col min="2561" max="2561" width="37.1640625" style="31" customWidth="1"/>
    <col min="2562" max="2562" width="70.5" style="31" customWidth="1"/>
    <col min="2563" max="2563" width="18.6640625" style="31" bestFit="1" customWidth="1"/>
    <col min="2564" max="2564" width="20.5" style="31" customWidth="1"/>
    <col min="2565" max="2565" width="18" style="31" customWidth="1"/>
    <col min="2566" max="2566" width="24" style="31" customWidth="1"/>
    <col min="2567" max="2567" width="17.33203125" style="31" customWidth="1"/>
    <col min="2568" max="2568" width="17.5" style="31" customWidth="1"/>
    <col min="2569" max="2569" width="17" style="31" bestFit="1" customWidth="1"/>
    <col min="2570" max="2816" width="9.33203125" style="31"/>
    <col min="2817" max="2817" width="37.1640625" style="31" customWidth="1"/>
    <col min="2818" max="2818" width="70.5" style="31" customWidth="1"/>
    <col min="2819" max="2819" width="18.6640625" style="31" bestFit="1" customWidth="1"/>
    <col min="2820" max="2820" width="20.5" style="31" customWidth="1"/>
    <col min="2821" max="2821" width="18" style="31" customWidth="1"/>
    <col min="2822" max="2822" width="24" style="31" customWidth="1"/>
    <col min="2823" max="2823" width="17.33203125" style="31" customWidth="1"/>
    <col min="2824" max="2824" width="17.5" style="31" customWidth="1"/>
    <col min="2825" max="2825" width="17" style="31" bestFit="1" customWidth="1"/>
    <col min="2826" max="3072" width="9.33203125" style="31"/>
    <col min="3073" max="3073" width="37.1640625" style="31" customWidth="1"/>
    <col min="3074" max="3074" width="70.5" style="31" customWidth="1"/>
    <col min="3075" max="3075" width="18.6640625" style="31" bestFit="1" customWidth="1"/>
    <col min="3076" max="3076" width="20.5" style="31" customWidth="1"/>
    <col min="3077" max="3077" width="18" style="31" customWidth="1"/>
    <col min="3078" max="3078" width="24" style="31" customWidth="1"/>
    <col min="3079" max="3079" width="17.33203125" style="31" customWidth="1"/>
    <col min="3080" max="3080" width="17.5" style="31" customWidth="1"/>
    <col min="3081" max="3081" width="17" style="31" bestFit="1" customWidth="1"/>
    <col min="3082" max="3328" width="9.33203125" style="31"/>
    <col min="3329" max="3329" width="37.1640625" style="31" customWidth="1"/>
    <col min="3330" max="3330" width="70.5" style="31" customWidth="1"/>
    <col min="3331" max="3331" width="18.6640625" style="31" bestFit="1" customWidth="1"/>
    <col min="3332" max="3332" width="20.5" style="31" customWidth="1"/>
    <col min="3333" max="3333" width="18" style="31" customWidth="1"/>
    <col min="3334" max="3334" width="24" style="31" customWidth="1"/>
    <col min="3335" max="3335" width="17.33203125" style="31" customWidth="1"/>
    <col min="3336" max="3336" width="17.5" style="31" customWidth="1"/>
    <col min="3337" max="3337" width="17" style="31" bestFit="1" customWidth="1"/>
    <col min="3338" max="3584" width="9.33203125" style="31"/>
    <col min="3585" max="3585" width="37.1640625" style="31" customWidth="1"/>
    <col min="3586" max="3586" width="70.5" style="31" customWidth="1"/>
    <col min="3587" max="3587" width="18.6640625" style="31" bestFit="1" customWidth="1"/>
    <col min="3588" max="3588" width="20.5" style="31" customWidth="1"/>
    <col min="3589" max="3589" width="18" style="31" customWidth="1"/>
    <col min="3590" max="3590" width="24" style="31" customWidth="1"/>
    <col min="3591" max="3591" width="17.33203125" style="31" customWidth="1"/>
    <col min="3592" max="3592" width="17.5" style="31" customWidth="1"/>
    <col min="3593" max="3593" width="17" style="31" bestFit="1" customWidth="1"/>
    <col min="3594" max="3840" width="9.33203125" style="31"/>
    <col min="3841" max="3841" width="37.1640625" style="31" customWidth="1"/>
    <col min="3842" max="3842" width="70.5" style="31" customWidth="1"/>
    <col min="3843" max="3843" width="18.6640625" style="31" bestFit="1" customWidth="1"/>
    <col min="3844" max="3844" width="20.5" style="31" customWidth="1"/>
    <col min="3845" max="3845" width="18" style="31" customWidth="1"/>
    <col min="3846" max="3846" width="24" style="31" customWidth="1"/>
    <col min="3847" max="3847" width="17.33203125" style="31" customWidth="1"/>
    <col min="3848" max="3848" width="17.5" style="31" customWidth="1"/>
    <col min="3849" max="3849" width="17" style="31" bestFit="1" customWidth="1"/>
    <col min="3850" max="4096" width="9.33203125" style="31"/>
    <col min="4097" max="4097" width="37.1640625" style="31" customWidth="1"/>
    <col min="4098" max="4098" width="70.5" style="31" customWidth="1"/>
    <col min="4099" max="4099" width="18.6640625" style="31" bestFit="1" customWidth="1"/>
    <col min="4100" max="4100" width="20.5" style="31" customWidth="1"/>
    <col min="4101" max="4101" width="18" style="31" customWidth="1"/>
    <col min="4102" max="4102" width="24" style="31" customWidth="1"/>
    <col min="4103" max="4103" width="17.33203125" style="31" customWidth="1"/>
    <col min="4104" max="4104" width="17.5" style="31" customWidth="1"/>
    <col min="4105" max="4105" width="17" style="31" bestFit="1" customWidth="1"/>
    <col min="4106" max="4352" width="9.33203125" style="31"/>
    <col min="4353" max="4353" width="37.1640625" style="31" customWidth="1"/>
    <col min="4354" max="4354" width="70.5" style="31" customWidth="1"/>
    <col min="4355" max="4355" width="18.6640625" style="31" bestFit="1" customWidth="1"/>
    <col min="4356" max="4356" width="20.5" style="31" customWidth="1"/>
    <col min="4357" max="4357" width="18" style="31" customWidth="1"/>
    <col min="4358" max="4358" width="24" style="31" customWidth="1"/>
    <col min="4359" max="4359" width="17.33203125" style="31" customWidth="1"/>
    <col min="4360" max="4360" width="17.5" style="31" customWidth="1"/>
    <col min="4361" max="4361" width="17" style="31" bestFit="1" customWidth="1"/>
    <col min="4362" max="4608" width="9.33203125" style="31"/>
    <col min="4609" max="4609" width="37.1640625" style="31" customWidth="1"/>
    <col min="4610" max="4610" width="70.5" style="31" customWidth="1"/>
    <col min="4611" max="4611" width="18.6640625" style="31" bestFit="1" customWidth="1"/>
    <col min="4612" max="4612" width="20.5" style="31" customWidth="1"/>
    <col min="4613" max="4613" width="18" style="31" customWidth="1"/>
    <col min="4614" max="4614" width="24" style="31" customWidth="1"/>
    <col min="4615" max="4615" width="17.33203125" style="31" customWidth="1"/>
    <col min="4616" max="4616" width="17.5" style="31" customWidth="1"/>
    <col min="4617" max="4617" width="17" style="31" bestFit="1" customWidth="1"/>
    <col min="4618" max="4864" width="9.33203125" style="31"/>
    <col min="4865" max="4865" width="37.1640625" style="31" customWidth="1"/>
    <col min="4866" max="4866" width="70.5" style="31" customWidth="1"/>
    <col min="4867" max="4867" width="18.6640625" style="31" bestFit="1" customWidth="1"/>
    <col min="4868" max="4868" width="20.5" style="31" customWidth="1"/>
    <col min="4869" max="4869" width="18" style="31" customWidth="1"/>
    <col min="4870" max="4870" width="24" style="31" customWidth="1"/>
    <col min="4871" max="4871" width="17.33203125" style="31" customWidth="1"/>
    <col min="4872" max="4872" width="17.5" style="31" customWidth="1"/>
    <col min="4873" max="4873" width="17" style="31" bestFit="1" customWidth="1"/>
    <col min="4874" max="5120" width="9.33203125" style="31"/>
    <col min="5121" max="5121" width="37.1640625" style="31" customWidth="1"/>
    <col min="5122" max="5122" width="70.5" style="31" customWidth="1"/>
    <col min="5123" max="5123" width="18.6640625" style="31" bestFit="1" customWidth="1"/>
    <col min="5124" max="5124" width="20.5" style="31" customWidth="1"/>
    <col min="5125" max="5125" width="18" style="31" customWidth="1"/>
    <col min="5126" max="5126" width="24" style="31" customWidth="1"/>
    <col min="5127" max="5127" width="17.33203125" style="31" customWidth="1"/>
    <col min="5128" max="5128" width="17.5" style="31" customWidth="1"/>
    <col min="5129" max="5129" width="17" style="31" bestFit="1" customWidth="1"/>
    <col min="5130" max="5376" width="9.33203125" style="31"/>
    <col min="5377" max="5377" width="37.1640625" style="31" customWidth="1"/>
    <col min="5378" max="5378" width="70.5" style="31" customWidth="1"/>
    <col min="5379" max="5379" width="18.6640625" style="31" bestFit="1" customWidth="1"/>
    <col min="5380" max="5380" width="20.5" style="31" customWidth="1"/>
    <col min="5381" max="5381" width="18" style="31" customWidth="1"/>
    <col min="5382" max="5382" width="24" style="31" customWidth="1"/>
    <col min="5383" max="5383" width="17.33203125" style="31" customWidth="1"/>
    <col min="5384" max="5384" width="17.5" style="31" customWidth="1"/>
    <col min="5385" max="5385" width="17" style="31" bestFit="1" customWidth="1"/>
    <col min="5386" max="5632" width="9.33203125" style="31"/>
    <col min="5633" max="5633" width="37.1640625" style="31" customWidth="1"/>
    <col min="5634" max="5634" width="70.5" style="31" customWidth="1"/>
    <col min="5635" max="5635" width="18.6640625" style="31" bestFit="1" customWidth="1"/>
    <col min="5636" max="5636" width="20.5" style="31" customWidth="1"/>
    <col min="5637" max="5637" width="18" style="31" customWidth="1"/>
    <col min="5638" max="5638" width="24" style="31" customWidth="1"/>
    <col min="5639" max="5639" width="17.33203125" style="31" customWidth="1"/>
    <col min="5640" max="5640" width="17.5" style="31" customWidth="1"/>
    <col min="5641" max="5641" width="17" style="31" bestFit="1" customWidth="1"/>
    <col min="5642" max="5888" width="9.33203125" style="31"/>
    <col min="5889" max="5889" width="37.1640625" style="31" customWidth="1"/>
    <col min="5890" max="5890" width="70.5" style="31" customWidth="1"/>
    <col min="5891" max="5891" width="18.6640625" style="31" bestFit="1" customWidth="1"/>
    <col min="5892" max="5892" width="20.5" style="31" customWidth="1"/>
    <col min="5893" max="5893" width="18" style="31" customWidth="1"/>
    <col min="5894" max="5894" width="24" style="31" customWidth="1"/>
    <col min="5895" max="5895" width="17.33203125" style="31" customWidth="1"/>
    <col min="5896" max="5896" width="17.5" style="31" customWidth="1"/>
    <col min="5897" max="5897" width="17" style="31" bestFit="1" customWidth="1"/>
    <col min="5898" max="6144" width="9.33203125" style="31"/>
    <col min="6145" max="6145" width="37.1640625" style="31" customWidth="1"/>
    <col min="6146" max="6146" width="70.5" style="31" customWidth="1"/>
    <col min="6147" max="6147" width="18.6640625" style="31" bestFit="1" customWidth="1"/>
    <col min="6148" max="6148" width="20.5" style="31" customWidth="1"/>
    <col min="6149" max="6149" width="18" style="31" customWidth="1"/>
    <col min="6150" max="6150" width="24" style="31" customWidth="1"/>
    <col min="6151" max="6151" width="17.33203125" style="31" customWidth="1"/>
    <col min="6152" max="6152" width="17.5" style="31" customWidth="1"/>
    <col min="6153" max="6153" width="17" style="31" bestFit="1" customWidth="1"/>
    <col min="6154" max="6400" width="9.33203125" style="31"/>
    <col min="6401" max="6401" width="37.1640625" style="31" customWidth="1"/>
    <col min="6402" max="6402" width="70.5" style="31" customWidth="1"/>
    <col min="6403" max="6403" width="18.6640625" style="31" bestFit="1" customWidth="1"/>
    <col min="6404" max="6404" width="20.5" style="31" customWidth="1"/>
    <col min="6405" max="6405" width="18" style="31" customWidth="1"/>
    <col min="6406" max="6406" width="24" style="31" customWidth="1"/>
    <col min="6407" max="6407" width="17.33203125" style="31" customWidth="1"/>
    <col min="6408" max="6408" width="17.5" style="31" customWidth="1"/>
    <col min="6409" max="6409" width="17" style="31" bestFit="1" customWidth="1"/>
    <col min="6410" max="6656" width="9.33203125" style="31"/>
    <col min="6657" max="6657" width="37.1640625" style="31" customWidth="1"/>
    <col min="6658" max="6658" width="70.5" style="31" customWidth="1"/>
    <col min="6659" max="6659" width="18.6640625" style="31" bestFit="1" customWidth="1"/>
    <col min="6660" max="6660" width="20.5" style="31" customWidth="1"/>
    <col min="6661" max="6661" width="18" style="31" customWidth="1"/>
    <col min="6662" max="6662" width="24" style="31" customWidth="1"/>
    <col min="6663" max="6663" width="17.33203125" style="31" customWidth="1"/>
    <col min="6664" max="6664" width="17.5" style="31" customWidth="1"/>
    <col min="6665" max="6665" width="17" style="31" bestFit="1" customWidth="1"/>
    <col min="6666" max="6912" width="9.33203125" style="31"/>
    <col min="6913" max="6913" width="37.1640625" style="31" customWidth="1"/>
    <col min="6914" max="6914" width="70.5" style="31" customWidth="1"/>
    <col min="6915" max="6915" width="18.6640625" style="31" bestFit="1" customWidth="1"/>
    <col min="6916" max="6916" width="20.5" style="31" customWidth="1"/>
    <col min="6917" max="6917" width="18" style="31" customWidth="1"/>
    <col min="6918" max="6918" width="24" style="31" customWidth="1"/>
    <col min="6919" max="6919" width="17.33203125" style="31" customWidth="1"/>
    <col min="6920" max="6920" width="17.5" style="31" customWidth="1"/>
    <col min="6921" max="6921" width="17" style="31" bestFit="1" customWidth="1"/>
    <col min="6922" max="7168" width="9.33203125" style="31"/>
    <col min="7169" max="7169" width="37.1640625" style="31" customWidth="1"/>
    <col min="7170" max="7170" width="70.5" style="31" customWidth="1"/>
    <col min="7171" max="7171" width="18.6640625" style="31" bestFit="1" customWidth="1"/>
    <col min="7172" max="7172" width="20.5" style="31" customWidth="1"/>
    <col min="7173" max="7173" width="18" style="31" customWidth="1"/>
    <col min="7174" max="7174" width="24" style="31" customWidth="1"/>
    <col min="7175" max="7175" width="17.33203125" style="31" customWidth="1"/>
    <col min="7176" max="7176" width="17.5" style="31" customWidth="1"/>
    <col min="7177" max="7177" width="17" style="31" bestFit="1" customWidth="1"/>
    <col min="7178" max="7424" width="9.33203125" style="31"/>
    <col min="7425" max="7425" width="37.1640625" style="31" customWidth="1"/>
    <col min="7426" max="7426" width="70.5" style="31" customWidth="1"/>
    <col min="7427" max="7427" width="18.6640625" style="31" bestFit="1" customWidth="1"/>
    <col min="7428" max="7428" width="20.5" style="31" customWidth="1"/>
    <col min="7429" max="7429" width="18" style="31" customWidth="1"/>
    <col min="7430" max="7430" width="24" style="31" customWidth="1"/>
    <col min="7431" max="7431" width="17.33203125" style="31" customWidth="1"/>
    <col min="7432" max="7432" width="17.5" style="31" customWidth="1"/>
    <col min="7433" max="7433" width="17" style="31" bestFit="1" customWidth="1"/>
    <col min="7434" max="7680" width="9.33203125" style="31"/>
    <col min="7681" max="7681" width="37.1640625" style="31" customWidth="1"/>
    <col min="7682" max="7682" width="70.5" style="31" customWidth="1"/>
    <col min="7683" max="7683" width="18.6640625" style="31" bestFit="1" customWidth="1"/>
    <col min="7684" max="7684" width="20.5" style="31" customWidth="1"/>
    <col min="7685" max="7685" width="18" style="31" customWidth="1"/>
    <col min="7686" max="7686" width="24" style="31" customWidth="1"/>
    <col min="7687" max="7687" width="17.33203125" style="31" customWidth="1"/>
    <col min="7688" max="7688" width="17.5" style="31" customWidth="1"/>
    <col min="7689" max="7689" width="17" style="31" bestFit="1" customWidth="1"/>
    <col min="7690" max="7936" width="9.33203125" style="31"/>
    <col min="7937" max="7937" width="37.1640625" style="31" customWidth="1"/>
    <col min="7938" max="7938" width="70.5" style="31" customWidth="1"/>
    <col min="7939" max="7939" width="18.6640625" style="31" bestFit="1" customWidth="1"/>
    <col min="7940" max="7940" width="20.5" style="31" customWidth="1"/>
    <col min="7941" max="7941" width="18" style="31" customWidth="1"/>
    <col min="7942" max="7942" width="24" style="31" customWidth="1"/>
    <col min="7943" max="7943" width="17.33203125" style="31" customWidth="1"/>
    <col min="7944" max="7944" width="17.5" style="31" customWidth="1"/>
    <col min="7945" max="7945" width="17" style="31" bestFit="1" customWidth="1"/>
    <col min="7946" max="8192" width="9.33203125" style="31"/>
    <col min="8193" max="8193" width="37.1640625" style="31" customWidth="1"/>
    <col min="8194" max="8194" width="70.5" style="31" customWidth="1"/>
    <col min="8195" max="8195" width="18.6640625" style="31" bestFit="1" customWidth="1"/>
    <col min="8196" max="8196" width="20.5" style="31" customWidth="1"/>
    <col min="8197" max="8197" width="18" style="31" customWidth="1"/>
    <col min="8198" max="8198" width="24" style="31" customWidth="1"/>
    <col min="8199" max="8199" width="17.33203125" style="31" customWidth="1"/>
    <col min="8200" max="8200" width="17.5" style="31" customWidth="1"/>
    <col min="8201" max="8201" width="17" style="31" bestFit="1" customWidth="1"/>
    <col min="8202" max="8448" width="9.33203125" style="31"/>
    <col min="8449" max="8449" width="37.1640625" style="31" customWidth="1"/>
    <col min="8450" max="8450" width="70.5" style="31" customWidth="1"/>
    <col min="8451" max="8451" width="18.6640625" style="31" bestFit="1" customWidth="1"/>
    <col min="8452" max="8452" width="20.5" style="31" customWidth="1"/>
    <col min="8453" max="8453" width="18" style="31" customWidth="1"/>
    <col min="8454" max="8454" width="24" style="31" customWidth="1"/>
    <col min="8455" max="8455" width="17.33203125" style="31" customWidth="1"/>
    <col min="8456" max="8456" width="17.5" style="31" customWidth="1"/>
    <col min="8457" max="8457" width="17" style="31" bestFit="1" customWidth="1"/>
    <col min="8458" max="8704" width="9.33203125" style="31"/>
    <col min="8705" max="8705" width="37.1640625" style="31" customWidth="1"/>
    <col min="8706" max="8706" width="70.5" style="31" customWidth="1"/>
    <col min="8707" max="8707" width="18.6640625" style="31" bestFit="1" customWidth="1"/>
    <col min="8708" max="8708" width="20.5" style="31" customWidth="1"/>
    <col min="8709" max="8709" width="18" style="31" customWidth="1"/>
    <col min="8710" max="8710" width="24" style="31" customWidth="1"/>
    <col min="8711" max="8711" width="17.33203125" style="31" customWidth="1"/>
    <col min="8712" max="8712" width="17.5" style="31" customWidth="1"/>
    <col min="8713" max="8713" width="17" style="31" bestFit="1" customWidth="1"/>
    <col min="8714" max="8960" width="9.33203125" style="31"/>
    <col min="8961" max="8961" width="37.1640625" style="31" customWidth="1"/>
    <col min="8962" max="8962" width="70.5" style="31" customWidth="1"/>
    <col min="8963" max="8963" width="18.6640625" style="31" bestFit="1" customWidth="1"/>
    <col min="8964" max="8964" width="20.5" style="31" customWidth="1"/>
    <col min="8965" max="8965" width="18" style="31" customWidth="1"/>
    <col min="8966" max="8966" width="24" style="31" customWidth="1"/>
    <col min="8967" max="8967" width="17.33203125" style="31" customWidth="1"/>
    <col min="8968" max="8968" width="17.5" style="31" customWidth="1"/>
    <col min="8969" max="8969" width="17" style="31" bestFit="1" customWidth="1"/>
    <col min="8970" max="9216" width="9.33203125" style="31"/>
    <col min="9217" max="9217" width="37.1640625" style="31" customWidth="1"/>
    <col min="9218" max="9218" width="70.5" style="31" customWidth="1"/>
    <col min="9219" max="9219" width="18.6640625" style="31" bestFit="1" customWidth="1"/>
    <col min="9220" max="9220" width="20.5" style="31" customWidth="1"/>
    <col min="9221" max="9221" width="18" style="31" customWidth="1"/>
    <col min="9222" max="9222" width="24" style="31" customWidth="1"/>
    <col min="9223" max="9223" width="17.33203125" style="31" customWidth="1"/>
    <col min="9224" max="9224" width="17.5" style="31" customWidth="1"/>
    <col min="9225" max="9225" width="17" style="31" bestFit="1" customWidth="1"/>
    <col min="9226" max="9472" width="9.33203125" style="31"/>
    <col min="9473" max="9473" width="37.1640625" style="31" customWidth="1"/>
    <col min="9474" max="9474" width="70.5" style="31" customWidth="1"/>
    <col min="9475" max="9475" width="18.6640625" style="31" bestFit="1" customWidth="1"/>
    <col min="9476" max="9476" width="20.5" style="31" customWidth="1"/>
    <col min="9477" max="9477" width="18" style="31" customWidth="1"/>
    <col min="9478" max="9478" width="24" style="31" customWidth="1"/>
    <col min="9479" max="9479" width="17.33203125" style="31" customWidth="1"/>
    <col min="9480" max="9480" width="17.5" style="31" customWidth="1"/>
    <col min="9481" max="9481" width="17" style="31" bestFit="1" customWidth="1"/>
    <col min="9482" max="9728" width="9.33203125" style="31"/>
    <col min="9729" max="9729" width="37.1640625" style="31" customWidth="1"/>
    <col min="9730" max="9730" width="70.5" style="31" customWidth="1"/>
    <col min="9731" max="9731" width="18.6640625" style="31" bestFit="1" customWidth="1"/>
    <col min="9732" max="9732" width="20.5" style="31" customWidth="1"/>
    <col min="9733" max="9733" width="18" style="31" customWidth="1"/>
    <col min="9734" max="9734" width="24" style="31" customWidth="1"/>
    <col min="9735" max="9735" width="17.33203125" style="31" customWidth="1"/>
    <col min="9736" max="9736" width="17.5" style="31" customWidth="1"/>
    <col min="9737" max="9737" width="17" style="31" bestFit="1" customWidth="1"/>
    <col min="9738" max="9984" width="9.33203125" style="31"/>
    <col min="9985" max="9985" width="37.1640625" style="31" customWidth="1"/>
    <col min="9986" max="9986" width="70.5" style="31" customWidth="1"/>
    <col min="9987" max="9987" width="18.6640625" style="31" bestFit="1" customWidth="1"/>
    <col min="9988" max="9988" width="20.5" style="31" customWidth="1"/>
    <col min="9989" max="9989" width="18" style="31" customWidth="1"/>
    <col min="9990" max="9990" width="24" style="31" customWidth="1"/>
    <col min="9991" max="9991" width="17.33203125" style="31" customWidth="1"/>
    <col min="9992" max="9992" width="17.5" style="31" customWidth="1"/>
    <col min="9993" max="9993" width="17" style="31" bestFit="1" customWidth="1"/>
    <col min="9994" max="10240" width="9.33203125" style="31"/>
    <col min="10241" max="10241" width="37.1640625" style="31" customWidth="1"/>
    <col min="10242" max="10242" width="70.5" style="31" customWidth="1"/>
    <col min="10243" max="10243" width="18.6640625" style="31" bestFit="1" customWidth="1"/>
    <col min="10244" max="10244" width="20.5" style="31" customWidth="1"/>
    <col min="10245" max="10245" width="18" style="31" customWidth="1"/>
    <col min="10246" max="10246" width="24" style="31" customWidth="1"/>
    <col min="10247" max="10247" width="17.33203125" style="31" customWidth="1"/>
    <col min="10248" max="10248" width="17.5" style="31" customWidth="1"/>
    <col min="10249" max="10249" width="17" style="31" bestFit="1" customWidth="1"/>
    <col min="10250" max="10496" width="9.33203125" style="31"/>
    <col min="10497" max="10497" width="37.1640625" style="31" customWidth="1"/>
    <col min="10498" max="10498" width="70.5" style="31" customWidth="1"/>
    <col min="10499" max="10499" width="18.6640625" style="31" bestFit="1" customWidth="1"/>
    <col min="10500" max="10500" width="20.5" style="31" customWidth="1"/>
    <col min="10501" max="10501" width="18" style="31" customWidth="1"/>
    <col min="10502" max="10502" width="24" style="31" customWidth="1"/>
    <col min="10503" max="10503" width="17.33203125" style="31" customWidth="1"/>
    <col min="10504" max="10504" width="17.5" style="31" customWidth="1"/>
    <col min="10505" max="10505" width="17" style="31" bestFit="1" customWidth="1"/>
    <col min="10506" max="10752" width="9.33203125" style="31"/>
    <col min="10753" max="10753" width="37.1640625" style="31" customWidth="1"/>
    <col min="10754" max="10754" width="70.5" style="31" customWidth="1"/>
    <col min="10755" max="10755" width="18.6640625" style="31" bestFit="1" customWidth="1"/>
    <col min="10756" max="10756" width="20.5" style="31" customWidth="1"/>
    <col min="10757" max="10757" width="18" style="31" customWidth="1"/>
    <col min="10758" max="10758" width="24" style="31" customWidth="1"/>
    <col min="10759" max="10759" width="17.33203125" style="31" customWidth="1"/>
    <col min="10760" max="10760" width="17.5" style="31" customWidth="1"/>
    <col min="10761" max="10761" width="17" style="31" bestFit="1" customWidth="1"/>
    <col min="10762" max="11008" width="9.33203125" style="31"/>
    <col min="11009" max="11009" width="37.1640625" style="31" customWidth="1"/>
    <col min="11010" max="11010" width="70.5" style="31" customWidth="1"/>
    <col min="11011" max="11011" width="18.6640625" style="31" bestFit="1" customWidth="1"/>
    <col min="11012" max="11012" width="20.5" style="31" customWidth="1"/>
    <col min="11013" max="11013" width="18" style="31" customWidth="1"/>
    <col min="11014" max="11014" width="24" style="31" customWidth="1"/>
    <col min="11015" max="11015" width="17.33203125" style="31" customWidth="1"/>
    <col min="11016" max="11016" width="17.5" style="31" customWidth="1"/>
    <col min="11017" max="11017" width="17" style="31" bestFit="1" customWidth="1"/>
    <col min="11018" max="11264" width="9.33203125" style="31"/>
    <col min="11265" max="11265" width="37.1640625" style="31" customWidth="1"/>
    <col min="11266" max="11266" width="70.5" style="31" customWidth="1"/>
    <col min="11267" max="11267" width="18.6640625" style="31" bestFit="1" customWidth="1"/>
    <col min="11268" max="11268" width="20.5" style="31" customWidth="1"/>
    <col min="11269" max="11269" width="18" style="31" customWidth="1"/>
    <col min="11270" max="11270" width="24" style="31" customWidth="1"/>
    <col min="11271" max="11271" width="17.33203125" style="31" customWidth="1"/>
    <col min="11272" max="11272" width="17.5" style="31" customWidth="1"/>
    <col min="11273" max="11273" width="17" style="31" bestFit="1" customWidth="1"/>
    <col min="11274" max="11520" width="9.33203125" style="31"/>
    <col min="11521" max="11521" width="37.1640625" style="31" customWidth="1"/>
    <col min="11522" max="11522" width="70.5" style="31" customWidth="1"/>
    <col min="11523" max="11523" width="18.6640625" style="31" bestFit="1" customWidth="1"/>
    <col min="11524" max="11524" width="20.5" style="31" customWidth="1"/>
    <col min="11525" max="11525" width="18" style="31" customWidth="1"/>
    <col min="11526" max="11526" width="24" style="31" customWidth="1"/>
    <col min="11527" max="11527" width="17.33203125" style="31" customWidth="1"/>
    <col min="11528" max="11528" width="17.5" style="31" customWidth="1"/>
    <col min="11529" max="11529" width="17" style="31" bestFit="1" customWidth="1"/>
    <col min="11530" max="11776" width="9.33203125" style="31"/>
    <col min="11777" max="11777" width="37.1640625" style="31" customWidth="1"/>
    <col min="11778" max="11778" width="70.5" style="31" customWidth="1"/>
    <col min="11779" max="11779" width="18.6640625" style="31" bestFit="1" customWidth="1"/>
    <col min="11780" max="11780" width="20.5" style="31" customWidth="1"/>
    <col min="11781" max="11781" width="18" style="31" customWidth="1"/>
    <col min="11782" max="11782" width="24" style="31" customWidth="1"/>
    <col min="11783" max="11783" width="17.33203125" style="31" customWidth="1"/>
    <col min="11784" max="11784" width="17.5" style="31" customWidth="1"/>
    <col min="11785" max="11785" width="17" style="31" bestFit="1" customWidth="1"/>
    <col min="11786" max="12032" width="9.33203125" style="31"/>
    <col min="12033" max="12033" width="37.1640625" style="31" customWidth="1"/>
    <col min="12034" max="12034" width="70.5" style="31" customWidth="1"/>
    <col min="12035" max="12035" width="18.6640625" style="31" bestFit="1" customWidth="1"/>
    <col min="12036" max="12036" width="20.5" style="31" customWidth="1"/>
    <col min="12037" max="12037" width="18" style="31" customWidth="1"/>
    <col min="12038" max="12038" width="24" style="31" customWidth="1"/>
    <col min="12039" max="12039" width="17.33203125" style="31" customWidth="1"/>
    <col min="12040" max="12040" width="17.5" style="31" customWidth="1"/>
    <col min="12041" max="12041" width="17" style="31" bestFit="1" customWidth="1"/>
    <col min="12042" max="12288" width="9.33203125" style="31"/>
    <col min="12289" max="12289" width="37.1640625" style="31" customWidth="1"/>
    <col min="12290" max="12290" width="70.5" style="31" customWidth="1"/>
    <col min="12291" max="12291" width="18.6640625" style="31" bestFit="1" customWidth="1"/>
    <col min="12292" max="12292" width="20.5" style="31" customWidth="1"/>
    <col min="12293" max="12293" width="18" style="31" customWidth="1"/>
    <col min="12294" max="12294" width="24" style="31" customWidth="1"/>
    <col min="12295" max="12295" width="17.33203125" style="31" customWidth="1"/>
    <col min="12296" max="12296" width="17.5" style="31" customWidth="1"/>
    <col min="12297" max="12297" width="17" style="31" bestFit="1" customWidth="1"/>
    <col min="12298" max="12544" width="9.33203125" style="31"/>
    <col min="12545" max="12545" width="37.1640625" style="31" customWidth="1"/>
    <col min="12546" max="12546" width="70.5" style="31" customWidth="1"/>
    <col min="12547" max="12547" width="18.6640625" style="31" bestFit="1" customWidth="1"/>
    <col min="12548" max="12548" width="20.5" style="31" customWidth="1"/>
    <col min="12549" max="12549" width="18" style="31" customWidth="1"/>
    <col min="12550" max="12550" width="24" style="31" customWidth="1"/>
    <col min="12551" max="12551" width="17.33203125" style="31" customWidth="1"/>
    <col min="12552" max="12552" width="17.5" style="31" customWidth="1"/>
    <col min="12553" max="12553" width="17" style="31" bestFit="1" customWidth="1"/>
    <col min="12554" max="12800" width="9.33203125" style="31"/>
    <col min="12801" max="12801" width="37.1640625" style="31" customWidth="1"/>
    <col min="12802" max="12802" width="70.5" style="31" customWidth="1"/>
    <col min="12803" max="12803" width="18.6640625" style="31" bestFit="1" customWidth="1"/>
    <col min="12804" max="12804" width="20.5" style="31" customWidth="1"/>
    <col min="12805" max="12805" width="18" style="31" customWidth="1"/>
    <col min="12806" max="12806" width="24" style="31" customWidth="1"/>
    <col min="12807" max="12807" width="17.33203125" style="31" customWidth="1"/>
    <col min="12808" max="12808" width="17.5" style="31" customWidth="1"/>
    <col min="12809" max="12809" width="17" style="31" bestFit="1" customWidth="1"/>
    <col min="12810" max="13056" width="9.33203125" style="31"/>
    <col min="13057" max="13057" width="37.1640625" style="31" customWidth="1"/>
    <col min="13058" max="13058" width="70.5" style="31" customWidth="1"/>
    <col min="13059" max="13059" width="18.6640625" style="31" bestFit="1" customWidth="1"/>
    <col min="13060" max="13060" width="20.5" style="31" customWidth="1"/>
    <col min="13061" max="13061" width="18" style="31" customWidth="1"/>
    <col min="13062" max="13062" width="24" style="31" customWidth="1"/>
    <col min="13063" max="13063" width="17.33203125" style="31" customWidth="1"/>
    <col min="13064" max="13064" width="17.5" style="31" customWidth="1"/>
    <col min="13065" max="13065" width="17" style="31" bestFit="1" customWidth="1"/>
    <col min="13066" max="13312" width="9.33203125" style="31"/>
    <col min="13313" max="13313" width="37.1640625" style="31" customWidth="1"/>
    <col min="13314" max="13314" width="70.5" style="31" customWidth="1"/>
    <col min="13315" max="13315" width="18.6640625" style="31" bestFit="1" customWidth="1"/>
    <col min="13316" max="13316" width="20.5" style="31" customWidth="1"/>
    <col min="13317" max="13317" width="18" style="31" customWidth="1"/>
    <col min="13318" max="13318" width="24" style="31" customWidth="1"/>
    <col min="13319" max="13319" width="17.33203125" style="31" customWidth="1"/>
    <col min="13320" max="13320" width="17.5" style="31" customWidth="1"/>
    <col min="13321" max="13321" width="17" style="31" bestFit="1" customWidth="1"/>
    <col min="13322" max="13568" width="9.33203125" style="31"/>
    <col min="13569" max="13569" width="37.1640625" style="31" customWidth="1"/>
    <col min="13570" max="13570" width="70.5" style="31" customWidth="1"/>
    <col min="13571" max="13571" width="18.6640625" style="31" bestFit="1" customWidth="1"/>
    <col min="13572" max="13572" width="20.5" style="31" customWidth="1"/>
    <col min="13573" max="13573" width="18" style="31" customWidth="1"/>
    <col min="13574" max="13574" width="24" style="31" customWidth="1"/>
    <col min="13575" max="13575" width="17.33203125" style="31" customWidth="1"/>
    <col min="13576" max="13576" width="17.5" style="31" customWidth="1"/>
    <col min="13577" max="13577" width="17" style="31" bestFit="1" customWidth="1"/>
    <col min="13578" max="13824" width="9.33203125" style="31"/>
    <col min="13825" max="13825" width="37.1640625" style="31" customWidth="1"/>
    <col min="13826" max="13826" width="70.5" style="31" customWidth="1"/>
    <col min="13827" max="13827" width="18.6640625" style="31" bestFit="1" customWidth="1"/>
    <col min="13828" max="13828" width="20.5" style="31" customWidth="1"/>
    <col min="13829" max="13829" width="18" style="31" customWidth="1"/>
    <col min="13830" max="13830" width="24" style="31" customWidth="1"/>
    <col min="13831" max="13831" width="17.33203125" style="31" customWidth="1"/>
    <col min="13832" max="13832" width="17.5" style="31" customWidth="1"/>
    <col min="13833" max="13833" width="17" style="31" bestFit="1" customWidth="1"/>
    <col min="13834" max="14080" width="9.33203125" style="31"/>
    <col min="14081" max="14081" width="37.1640625" style="31" customWidth="1"/>
    <col min="14082" max="14082" width="70.5" style="31" customWidth="1"/>
    <col min="14083" max="14083" width="18.6640625" style="31" bestFit="1" customWidth="1"/>
    <col min="14084" max="14084" width="20.5" style="31" customWidth="1"/>
    <col min="14085" max="14085" width="18" style="31" customWidth="1"/>
    <col min="14086" max="14086" width="24" style="31" customWidth="1"/>
    <col min="14087" max="14087" width="17.33203125" style="31" customWidth="1"/>
    <col min="14088" max="14088" width="17.5" style="31" customWidth="1"/>
    <col min="14089" max="14089" width="17" style="31" bestFit="1" customWidth="1"/>
    <col min="14090" max="14336" width="9.33203125" style="31"/>
    <col min="14337" max="14337" width="37.1640625" style="31" customWidth="1"/>
    <col min="14338" max="14338" width="70.5" style="31" customWidth="1"/>
    <col min="14339" max="14339" width="18.6640625" style="31" bestFit="1" customWidth="1"/>
    <col min="14340" max="14340" width="20.5" style="31" customWidth="1"/>
    <col min="14341" max="14341" width="18" style="31" customWidth="1"/>
    <col min="14342" max="14342" width="24" style="31" customWidth="1"/>
    <col min="14343" max="14343" width="17.33203125" style="31" customWidth="1"/>
    <col min="14344" max="14344" width="17.5" style="31" customWidth="1"/>
    <col min="14345" max="14345" width="17" style="31" bestFit="1" customWidth="1"/>
    <col min="14346" max="14592" width="9.33203125" style="31"/>
    <col min="14593" max="14593" width="37.1640625" style="31" customWidth="1"/>
    <col min="14594" max="14594" width="70.5" style="31" customWidth="1"/>
    <col min="14595" max="14595" width="18.6640625" style="31" bestFit="1" customWidth="1"/>
    <col min="14596" max="14596" width="20.5" style="31" customWidth="1"/>
    <col min="14597" max="14597" width="18" style="31" customWidth="1"/>
    <col min="14598" max="14598" width="24" style="31" customWidth="1"/>
    <col min="14599" max="14599" width="17.33203125" style="31" customWidth="1"/>
    <col min="14600" max="14600" width="17.5" style="31" customWidth="1"/>
    <col min="14601" max="14601" width="17" style="31" bestFit="1" customWidth="1"/>
    <col min="14602" max="14848" width="9.33203125" style="31"/>
    <col min="14849" max="14849" width="37.1640625" style="31" customWidth="1"/>
    <col min="14850" max="14850" width="70.5" style="31" customWidth="1"/>
    <col min="14851" max="14851" width="18.6640625" style="31" bestFit="1" customWidth="1"/>
    <col min="14852" max="14852" width="20.5" style="31" customWidth="1"/>
    <col min="14853" max="14853" width="18" style="31" customWidth="1"/>
    <col min="14854" max="14854" width="24" style="31" customWidth="1"/>
    <col min="14855" max="14855" width="17.33203125" style="31" customWidth="1"/>
    <col min="14856" max="14856" width="17.5" style="31" customWidth="1"/>
    <col min="14857" max="14857" width="17" style="31" bestFit="1" customWidth="1"/>
    <col min="14858" max="15104" width="9.33203125" style="31"/>
    <col min="15105" max="15105" width="37.1640625" style="31" customWidth="1"/>
    <col min="15106" max="15106" width="70.5" style="31" customWidth="1"/>
    <col min="15107" max="15107" width="18.6640625" style="31" bestFit="1" customWidth="1"/>
    <col min="15108" max="15108" width="20.5" style="31" customWidth="1"/>
    <col min="15109" max="15109" width="18" style="31" customWidth="1"/>
    <col min="15110" max="15110" width="24" style="31" customWidth="1"/>
    <col min="15111" max="15111" width="17.33203125" style="31" customWidth="1"/>
    <col min="15112" max="15112" width="17.5" style="31" customWidth="1"/>
    <col min="15113" max="15113" width="17" style="31" bestFit="1" customWidth="1"/>
    <col min="15114" max="15360" width="9.33203125" style="31"/>
    <col min="15361" max="15361" width="37.1640625" style="31" customWidth="1"/>
    <col min="15362" max="15362" width="70.5" style="31" customWidth="1"/>
    <col min="15363" max="15363" width="18.6640625" style="31" bestFit="1" customWidth="1"/>
    <col min="15364" max="15364" width="20.5" style="31" customWidth="1"/>
    <col min="15365" max="15365" width="18" style="31" customWidth="1"/>
    <col min="15366" max="15366" width="24" style="31" customWidth="1"/>
    <col min="15367" max="15367" width="17.33203125" style="31" customWidth="1"/>
    <col min="15368" max="15368" width="17.5" style="31" customWidth="1"/>
    <col min="15369" max="15369" width="17" style="31" bestFit="1" customWidth="1"/>
    <col min="15370" max="15616" width="9.33203125" style="31"/>
    <col min="15617" max="15617" width="37.1640625" style="31" customWidth="1"/>
    <col min="15618" max="15618" width="70.5" style="31" customWidth="1"/>
    <col min="15619" max="15619" width="18.6640625" style="31" bestFit="1" customWidth="1"/>
    <col min="15620" max="15620" width="20.5" style="31" customWidth="1"/>
    <col min="15621" max="15621" width="18" style="31" customWidth="1"/>
    <col min="15622" max="15622" width="24" style="31" customWidth="1"/>
    <col min="15623" max="15623" width="17.33203125" style="31" customWidth="1"/>
    <col min="15624" max="15624" width="17.5" style="31" customWidth="1"/>
    <col min="15625" max="15625" width="17" style="31" bestFit="1" customWidth="1"/>
    <col min="15626" max="15872" width="9.33203125" style="31"/>
    <col min="15873" max="15873" width="37.1640625" style="31" customWidth="1"/>
    <col min="15874" max="15874" width="70.5" style="31" customWidth="1"/>
    <col min="15875" max="15875" width="18.6640625" style="31" bestFit="1" customWidth="1"/>
    <col min="15876" max="15876" width="20.5" style="31" customWidth="1"/>
    <col min="15877" max="15877" width="18" style="31" customWidth="1"/>
    <col min="15878" max="15878" width="24" style="31" customWidth="1"/>
    <col min="15879" max="15879" width="17.33203125" style="31" customWidth="1"/>
    <col min="15880" max="15880" width="17.5" style="31" customWidth="1"/>
    <col min="15881" max="15881" width="17" style="31" bestFit="1" customWidth="1"/>
    <col min="15882" max="16128" width="9.33203125" style="31"/>
    <col min="16129" max="16129" width="37.1640625" style="31" customWidth="1"/>
    <col min="16130" max="16130" width="70.5" style="31" customWidth="1"/>
    <col min="16131" max="16131" width="18.6640625" style="31" bestFit="1" customWidth="1"/>
    <col min="16132" max="16132" width="20.5" style="31" customWidth="1"/>
    <col min="16133" max="16133" width="18" style="31" customWidth="1"/>
    <col min="16134" max="16134" width="24" style="31" customWidth="1"/>
    <col min="16135" max="16135" width="17.33203125" style="31" customWidth="1"/>
    <col min="16136" max="16136" width="17.5" style="31" customWidth="1"/>
    <col min="16137" max="16137" width="17" style="31" bestFit="1" customWidth="1"/>
    <col min="16138" max="16384" width="9.33203125" style="31"/>
  </cols>
  <sheetData>
    <row r="1" spans="1:9" ht="15.75" x14ac:dyDescent="0.25">
      <c r="B1" s="32"/>
      <c r="C1" s="286" t="s">
        <v>507</v>
      </c>
      <c r="D1" s="287"/>
      <c r="E1" s="287"/>
      <c r="F1" s="33"/>
    </row>
    <row r="2" spans="1:9" ht="15.75" x14ac:dyDescent="0.25">
      <c r="A2" s="34"/>
      <c r="B2" s="35"/>
      <c r="C2" s="287"/>
      <c r="D2" s="287"/>
      <c r="E2" s="287"/>
      <c r="F2" s="33"/>
    </row>
    <row r="3" spans="1:9" ht="15.75" customHeight="1" x14ac:dyDescent="0.2">
      <c r="B3" s="35"/>
      <c r="C3" s="287"/>
      <c r="D3" s="287"/>
      <c r="E3" s="287"/>
      <c r="F3" s="33"/>
    </row>
    <row r="4" spans="1:9" ht="15.75" x14ac:dyDescent="0.25">
      <c r="B4" s="34"/>
      <c r="C4" s="287"/>
      <c r="D4" s="287"/>
      <c r="E4" s="287"/>
      <c r="F4" s="33"/>
    </row>
    <row r="5" spans="1:9" ht="48.75" customHeight="1" x14ac:dyDescent="0.25">
      <c r="B5" s="34"/>
      <c r="C5" s="287"/>
      <c r="D5" s="287"/>
      <c r="E5" s="287"/>
      <c r="F5" s="33"/>
    </row>
    <row r="6" spans="1:9" ht="12.75" customHeight="1" x14ac:dyDescent="0.2">
      <c r="A6" s="36"/>
      <c r="B6" s="37"/>
      <c r="C6" s="292" t="s">
        <v>509</v>
      </c>
      <c r="D6" s="293"/>
      <c r="E6" s="293"/>
      <c r="F6" s="33"/>
    </row>
    <row r="7" spans="1:9" ht="52.5" customHeight="1" x14ac:dyDescent="0.2">
      <c r="A7" s="291" t="s">
        <v>499</v>
      </c>
      <c r="B7" s="291"/>
      <c r="C7" s="291"/>
      <c r="D7" s="291"/>
      <c r="E7" s="291"/>
      <c r="F7" s="33"/>
    </row>
    <row r="8" spans="1:9" x14ac:dyDescent="0.2">
      <c r="A8" s="38"/>
      <c r="B8" s="33"/>
      <c r="C8" s="33"/>
      <c r="D8" s="33"/>
      <c r="E8" s="33"/>
      <c r="F8" s="39"/>
    </row>
    <row r="9" spans="1:9" ht="36.75" customHeight="1" x14ac:dyDescent="0.25">
      <c r="A9" s="288" t="s">
        <v>25</v>
      </c>
      <c r="B9" s="289" t="s">
        <v>27</v>
      </c>
      <c r="C9" s="288" t="s">
        <v>28</v>
      </c>
      <c r="D9" s="288"/>
      <c r="E9" s="288"/>
      <c r="F9" s="40"/>
      <c r="H9" s="41"/>
      <c r="I9" s="42"/>
    </row>
    <row r="10" spans="1:9" ht="36" customHeight="1" x14ac:dyDescent="0.2">
      <c r="A10" s="288"/>
      <c r="B10" s="289"/>
      <c r="C10" s="236" t="s">
        <v>452</v>
      </c>
      <c r="D10" s="236" t="s">
        <v>453</v>
      </c>
      <c r="E10" s="236" t="s">
        <v>488</v>
      </c>
      <c r="F10" s="43"/>
      <c r="H10" s="42"/>
      <c r="I10" s="42"/>
    </row>
    <row r="11" spans="1:9" ht="15.75" x14ac:dyDescent="0.25">
      <c r="A11" s="44" t="s">
        <v>8</v>
      </c>
      <c r="B11" s="45" t="s">
        <v>9</v>
      </c>
      <c r="C11" s="45" t="s">
        <v>10</v>
      </c>
      <c r="D11" s="45" t="s">
        <v>11</v>
      </c>
      <c r="E11" s="46">
        <v>5</v>
      </c>
      <c r="F11" s="43"/>
      <c r="H11" s="42"/>
      <c r="I11" s="42"/>
    </row>
    <row r="12" spans="1:9" ht="15.75" customHeight="1" x14ac:dyDescent="0.25">
      <c r="A12" s="222" t="s">
        <v>451</v>
      </c>
      <c r="B12" s="137" t="s">
        <v>364</v>
      </c>
      <c r="C12" s="141">
        <v>-1004.3</v>
      </c>
      <c r="D12" s="141">
        <v>-332.3</v>
      </c>
      <c r="E12" s="141">
        <f>D12/C12*100</f>
        <v>33.08772279199443</v>
      </c>
      <c r="F12" s="47"/>
      <c r="G12" s="47"/>
      <c r="H12" s="47"/>
    </row>
    <row r="13" spans="1:9" s="48" customFormat="1" ht="13.5" customHeight="1" x14ac:dyDescent="0.2">
      <c r="A13" s="151"/>
      <c r="B13" s="146" t="s">
        <v>365</v>
      </c>
      <c r="C13" s="154"/>
      <c r="D13" s="154"/>
      <c r="E13" s="154"/>
    </row>
    <row r="14" spans="1:9" s="48" customFormat="1" ht="14.25" customHeight="1" x14ac:dyDescent="0.2">
      <c r="A14" s="222" t="s">
        <v>451</v>
      </c>
      <c r="B14" s="149" t="s">
        <v>366</v>
      </c>
      <c r="C14" s="155"/>
      <c r="D14" s="155"/>
      <c r="E14" s="154"/>
      <c r="F14" s="49"/>
    </row>
    <row r="15" spans="1:9" s="48" customFormat="1" ht="12" customHeight="1" x14ac:dyDescent="0.2">
      <c r="A15" s="153"/>
      <c r="B15" s="150" t="s">
        <v>367</v>
      </c>
      <c r="C15" s="156">
        <f>C12-C28</f>
        <v>-1129.0999999999883</v>
      </c>
      <c r="D15" s="156">
        <f t="shared" ref="D15" si="0">D12-D28</f>
        <v>-140.00000000000438</v>
      </c>
      <c r="E15" s="156">
        <f>D15/C15*100</f>
        <v>12.399256044637838</v>
      </c>
      <c r="F15" s="49"/>
    </row>
    <row r="16" spans="1:9" s="48" customFormat="1" hidden="1" x14ac:dyDescent="0.2">
      <c r="A16" s="152" t="s">
        <v>369</v>
      </c>
      <c r="B16" s="147" t="s">
        <v>368</v>
      </c>
      <c r="C16" s="148">
        <f>C17</f>
        <v>0</v>
      </c>
      <c r="D16" s="148">
        <f t="shared" ref="D16:D17" si="1">D17</f>
        <v>0</v>
      </c>
      <c r="E16" s="156" t="e">
        <f t="shared" ref="E16:E38" si="2">D16/C16*100</f>
        <v>#DIV/0!</v>
      </c>
    </row>
    <row r="17" spans="1:9" s="48" customFormat="1" ht="25.5" hidden="1" x14ac:dyDescent="0.2">
      <c r="A17" s="142" t="s">
        <v>371</v>
      </c>
      <c r="B17" s="143" t="s">
        <v>370</v>
      </c>
      <c r="C17" s="136">
        <f>C18</f>
        <v>0</v>
      </c>
      <c r="D17" s="136">
        <f t="shared" si="1"/>
        <v>0</v>
      </c>
      <c r="E17" s="156" t="e">
        <f t="shared" si="2"/>
        <v>#DIV/0!</v>
      </c>
    </row>
    <row r="18" spans="1:9" s="48" customFormat="1" ht="25.5" hidden="1" x14ac:dyDescent="0.2">
      <c r="A18" s="142" t="s">
        <v>373</v>
      </c>
      <c r="B18" s="143" t="s">
        <v>372</v>
      </c>
      <c r="C18" s="136"/>
      <c r="D18" s="136"/>
      <c r="E18" s="156" t="e">
        <f t="shared" si="2"/>
        <v>#DIV/0!</v>
      </c>
      <c r="F18" s="50"/>
    </row>
    <row r="19" spans="1:9" s="48" customFormat="1" ht="25.5" x14ac:dyDescent="0.2">
      <c r="A19" s="142" t="s">
        <v>374</v>
      </c>
      <c r="B19" s="143" t="s">
        <v>375</v>
      </c>
      <c r="C19" s="136">
        <f>C20</f>
        <v>-1629.1</v>
      </c>
      <c r="D19" s="136">
        <f t="shared" ref="D19:D21" si="3">D20</f>
        <v>-140</v>
      </c>
      <c r="E19" s="156">
        <f t="shared" si="2"/>
        <v>8.5937020440734138</v>
      </c>
      <c r="F19" s="49"/>
    </row>
    <row r="20" spans="1:9" s="48" customFormat="1" ht="25.5" x14ac:dyDescent="0.2">
      <c r="A20" s="142" t="s">
        <v>376</v>
      </c>
      <c r="B20" s="102" t="s">
        <v>377</v>
      </c>
      <c r="C20" s="136">
        <f t="shared" ref="C20:C21" si="4">C21</f>
        <v>-1629.1</v>
      </c>
      <c r="D20" s="136">
        <f t="shared" si="3"/>
        <v>-140</v>
      </c>
      <c r="E20" s="156">
        <f t="shared" si="2"/>
        <v>8.5937020440734138</v>
      </c>
      <c r="F20" s="50"/>
    </row>
    <row r="21" spans="1:9" s="48" customFormat="1" ht="38.25" x14ac:dyDescent="0.2">
      <c r="A21" s="142" t="s">
        <v>379</v>
      </c>
      <c r="B21" s="102" t="s">
        <v>378</v>
      </c>
      <c r="C21" s="136">
        <f t="shared" si="4"/>
        <v>-1629.1</v>
      </c>
      <c r="D21" s="136">
        <f t="shared" si="3"/>
        <v>-140</v>
      </c>
      <c r="E21" s="156">
        <f t="shared" si="2"/>
        <v>8.5937020440734138</v>
      </c>
      <c r="F21" s="50"/>
    </row>
    <row r="22" spans="1:9" s="48" customFormat="1" ht="38.25" x14ac:dyDescent="0.2">
      <c r="A22" s="142" t="s">
        <v>381</v>
      </c>
      <c r="B22" s="102" t="s">
        <v>380</v>
      </c>
      <c r="C22" s="136">
        <v>-1629.1</v>
      </c>
      <c r="D22" s="136">
        <v>-140</v>
      </c>
      <c r="E22" s="156">
        <f t="shared" si="2"/>
        <v>8.5937020440734138</v>
      </c>
      <c r="F22" s="51"/>
      <c r="G22" s="52"/>
    </row>
    <row r="23" spans="1:9" ht="15.75" x14ac:dyDescent="0.25">
      <c r="A23" s="142" t="s">
        <v>382</v>
      </c>
      <c r="B23" s="102" t="s">
        <v>383</v>
      </c>
      <c r="C23" s="138">
        <f>C24</f>
        <v>500</v>
      </c>
      <c r="D23" s="138">
        <f t="shared" ref="D23:D26" si="5">D24</f>
        <v>0</v>
      </c>
      <c r="E23" s="156">
        <f t="shared" si="2"/>
        <v>0</v>
      </c>
      <c r="F23" s="290"/>
      <c r="G23" s="290"/>
      <c r="H23" s="53"/>
      <c r="I23" s="54"/>
    </row>
    <row r="24" spans="1:9" ht="25.5" x14ac:dyDescent="0.25">
      <c r="A24" s="142" t="s">
        <v>384</v>
      </c>
      <c r="B24" s="102" t="s">
        <v>385</v>
      </c>
      <c r="C24" s="138">
        <f t="shared" ref="C24:C26" si="6">C25</f>
        <v>500</v>
      </c>
      <c r="D24" s="138">
        <f t="shared" si="5"/>
        <v>0</v>
      </c>
      <c r="E24" s="156">
        <f t="shared" si="2"/>
        <v>0</v>
      </c>
      <c r="F24" s="55"/>
      <c r="G24" s="55"/>
      <c r="H24" s="53"/>
      <c r="I24" s="54"/>
    </row>
    <row r="25" spans="1:9" ht="25.5" x14ac:dyDescent="0.25">
      <c r="A25" s="142" t="s">
        <v>386</v>
      </c>
      <c r="B25" s="102" t="s">
        <v>387</v>
      </c>
      <c r="C25" s="138">
        <f t="shared" si="6"/>
        <v>500</v>
      </c>
      <c r="D25" s="138">
        <f t="shared" si="5"/>
        <v>0</v>
      </c>
      <c r="E25" s="156">
        <f t="shared" si="2"/>
        <v>0</v>
      </c>
      <c r="F25" s="55"/>
      <c r="G25" s="55"/>
      <c r="H25" s="53"/>
      <c r="I25" s="54"/>
    </row>
    <row r="26" spans="1:9" ht="38.25" x14ac:dyDescent="0.25">
      <c r="A26" s="142" t="s">
        <v>388</v>
      </c>
      <c r="B26" s="102" t="s">
        <v>389</v>
      </c>
      <c r="C26" s="138">
        <f t="shared" si="6"/>
        <v>500</v>
      </c>
      <c r="D26" s="138">
        <f t="shared" si="5"/>
        <v>0</v>
      </c>
      <c r="E26" s="156">
        <f t="shared" si="2"/>
        <v>0</v>
      </c>
      <c r="F26" s="55"/>
      <c r="G26" s="55"/>
      <c r="H26" s="53"/>
      <c r="I26" s="54"/>
    </row>
    <row r="27" spans="1:9" ht="38.25" x14ac:dyDescent="0.25">
      <c r="A27" s="142" t="s">
        <v>391</v>
      </c>
      <c r="B27" s="102" t="s">
        <v>390</v>
      </c>
      <c r="C27" s="138">
        <v>500</v>
      </c>
      <c r="D27" s="136">
        <v>0</v>
      </c>
      <c r="E27" s="156">
        <f t="shared" si="2"/>
        <v>0</v>
      </c>
      <c r="F27" s="55"/>
      <c r="G27" s="55"/>
      <c r="H27" s="53"/>
      <c r="I27" s="54"/>
    </row>
    <row r="28" spans="1:9" ht="15.75" x14ac:dyDescent="0.25">
      <c r="A28" s="142" t="s">
        <v>392</v>
      </c>
      <c r="B28" s="102" t="s">
        <v>393</v>
      </c>
      <c r="C28" s="136">
        <f>C29+C34</f>
        <v>124.79999999998836</v>
      </c>
      <c r="D28" s="136">
        <f>D29+D34</f>
        <v>-192.29999999999563</v>
      </c>
      <c r="E28" s="156">
        <f t="shared" si="2"/>
        <v>-154.08653846154934</v>
      </c>
      <c r="F28" s="55"/>
      <c r="G28" s="55"/>
      <c r="H28" s="53"/>
      <c r="I28" s="54"/>
    </row>
    <row r="29" spans="1:9" ht="15.75" x14ac:dyDescent="0.25">
      <c r="A29" s="222" t="s">
        <v>396</v>
      </c>
      <c r="B29" s="139" t="s">
        <v>394</v>
      </c>
      <c r="C29" s="140">
        <f>C30</f>
        <v>-195311.1</v>
      </c>
      <c r="D29" s="140">
        <f t="shared" ref="D29:D32" si="7">D30</f>
        <v>-54366.6</v>
      </c>
      <c r="E29" s="156">
        <f t="shared" si="2"/>
        <v>27.835898727722082</v>
      </c>
      <c r="F29" s="55"/>
      <c r="G29" s="55"/>
      <c r="H29" s="53"/>
      <c r="I29" s="54"/>
    </row>
    <row r="30" spans="1:9" x14ac:dyDescent="0.2">
      <c r="A30" s="142" t="s">
        <v>396</v>
      </c>
      <c r="B30" s="102" t="s">
        <v>395</v>
      </c>
      <c r="C30" s="140">
        <f t="shared" ref="C30:C32" si="8">C31</f>
        <v>-195311.1</v>
      </c>
      <c r="D30" s="140">
        <f t="shared" si="7"/>
        <v>-54366.6</v>
      </c>
      <c r="E30" s="156">
        <f t="shared" si="2"/>
        <v>27.835898727722082</v>
      </c>
    </row>
    <row r="31" spans="1:9" x14ac:dyDescent="0.2">
      <c r="A31" s="142" t="s">
        <v>398</v>
      </c>
      <c r="B31" s="102" t="s">
        <v>397</v>
      </c>
      <c r="C31" s="140">
        <f t="shared" si="8"/>
        <v>-195311.1</v>
      </c>
      <c r="D31" s="140">
        <f t="shared" si="7"/>
        <v>-54366.6</v>
      </c>
      <c r="E31" s="156">
        <f t="shared" si="2"/>
        <v>27.835898727722082</v>
      </c>
      <c r="F31" s="57"/>
    </row>
    <row r="32" spans="1:9" x14ac:dyDescent="0.2">
      <c r="A32" s="142" t="s">
        <v>399</v>
      </c>
      <c r="B32" s="102" t="s">
        <v>400</v>
      </c>
      <c r="C32" s="140">
        <f t="shared" si="8"/>
        <v>-195311.1</v>
      </c>
      <c r="D32" s="140">
        <f t="shared" si="7"/>
        <v>-54366.6</v>
      </c>
      <c r="E32" s="156">
        <f t="shared" si="2"/>
        <v>27.835898727722082</v>
      </c>
    </row>
    <row r="33" spans="1:5" ht="25.5" x14ac:dyDescent="0.2">
      <c r="A33" s="142" t="s">
        <v>401</v>
      </c>
      <c r="B33" s="102" t="s">
        <v>402</v>
      </c>
      <c r="C33" s="144">
        <v>-195311.1</v>
      </c>
      <c r="D33" s="144">
        <v>-54366.6</v>
      </c>
      <c r="E33" s="156">
        <f t="shared" si="2"/>
        <v>27.835898727722082</v>
      </c>
    </row>
    <row r="34" spans="1:5" x14ac:dyDescent="0.2">
      <c r="A34" s="222" t="s">
        <v>404</v>
      </c>
      <c r="B34" s="139" t="s">
        <v>403</v>
      </c>
      <c r="C34" s="144">
        <f>C35</f>
        <v>195435.9</v>
      </c>
      <c r="D34" s="144">
        <f t="shared" ref="D34:D37" si="9">D35</f>
        <v>54174.3</v>
      </c>
      <c r="E34" s="156">
        <f t="shared" si="2"/>
        <v>27.719728054057626</v>
      </c>
    </row>
    <row r="35" spans="1:5" x14ac:dyDescent="0.2">
      <c r="A35" s="142" t="s">
        <v>404</v>
      </c>
      <c r="B35" s="102" t="s">
        <v>405</v>
      </c>
      <c r="C35" s="144">
        <f t="shared" ref="C35:C37" si="10">C36</f>
        <v>195435.9</v>
      </c>
      <c r="D35" s="144">
        <f t="shared" si="9"/>
        <v>54174.3</v>
      </c>
      <c r="E35" s="156">
        <f t="shared" si="2"/>
        <v>27.719728054057626</v>
      </c>
    </row>
    <row r="36" spans="1:5" x14ac:dyDescent="0.2">
      <c r="A36" s="142" t="s">
        <v>406</v>
      </c>
      <c r="B36" s="102" t="s">
        <v>407</v>
      </c>
      <c r="C36" s="144">
        <f t="shared" si="10"/>
        <v>195435.9</v>
      </c>
      <c r="D36" s="144">
        <f t="shared" si="9"/>
        <v>54174.3</v>
      </c>
      <c r="E36" s="156">
        <f t="shared" si="2"/>
        <v>27.719728054057626</v>
      </c>
    </row>
    <row r="37" spans="1:5" x14ac:dyDescent="0.2">
      <c r="A37" s="142" t="s">
        <v>408</v>
      </c>
      <c r="B37" s="102" t="s">
        <v>409</v>
      </c>
      <c r="C37" s="144">
        <f t="shared" si="10"/>
        <v>195435.9</v>
      </c>
      <c r="D37" s="144">
        <f t="shared" si="9"/>
        <v>54174.3</v>
      </c>
      <c r="E37" s="156">
        <f t="shared" si="2"/>
        <v>27.719728054057626</v>
      </c>
    </row>
    <row r="38" spans="1:5" ht="25.5" x14ac:dyDescent="0.2">
      <c r="A38" s="142" t="s">
        <v>410</v>
      </c>
      <c r="B38" s="102" t="s">
        <v>411</v>
      </c>
      <c r="C38" s="144">
        <v>195435.9</v>
      </c>
      <c r="D38" s="144">
        <v>54174.3</v>
      </c>
      <c r="E38" s="156">
        <f t="shared" si="2"/>
        <v>27.719728054057626</v>
      </c>
    </row>
    <row r="39" spans="1:5" x14ac:dyDescent="0.2">
      <c r="A39" s="145"/>
      <c r="B39" s="145"/>
      <c r="C39" s="145"/>
      <c r="D39" s="145"/>
      <c r="E39" s="145"/>
    </row>
    <row r="40" spans="1:5" x14ac:dyDescent="0.2">
      <c r="C40" s="56"/>
    </row>
    <row r="41" spans="1:5" x14ac:dyDescent="0.2">
      <c r="C41" s="56"/>
      <c r="D41" s="58"/>
    </row>
    <row r="42" spans="1:5" x14ac:dyDescent="0.2">
      <c r="B42" s="56"/>
      <c r="C42" s="56"/>
      <c r="D42" s="59"/>
    </row>
    <row r="43" spans="1:5" x14ac:dyDescent="0.2">
      <c r="C43" s="56"/>
      <c r="D43" s="58"/>
    </row>
    <row r="44" spans="1:5" x14ac:dyDescent="0.2">
      <c r="C44" s="56"/>
    </row>
    <row r="45" spans="1:5" x14ac:dyDescent="0.2">
      <c r="D45" s="56"/>
    </row>
    <row r="46" spans="1:5" x14ac:dyDescent="0.2">
      <c r="D46" s="56"/>
    </row>
    <row r="47" spans="1:5" x14ac:dyDescent="0.2">
      <c r="B47" s="57"/>
      <c r="D47" s="56"/>
    </row>
    <row r="48" spans="1:5" x14ac:dyDescent="0.2">
      <c r="C48" s="60"/>
      <c r="D48" s="61"/>
    </row>
    <row r="49" spans="3:4" x14ac:dyDescent="0.2">
      <c r="D49" s="56"/>
    </row>
    <row r="50" spans="3:4" x14ac:dyDescent="0.2">
      <c r="D50" s="56"/>
    </row>
    <row r="51" spans="3:4" x14ac:dyDescent="0.2">
      <c r="D51" s="56"/>
    </row>
    <row r="52" spans="3:4" x14ac:dyDescent="0.2">
      <c r="D52" s="56"/>
    </row>
    <row r="53" spans="3:4" x14ac:dyDescent="0.2">
      <c r="D53" s="56"/>
    </row>
    <row r="55" spans="3:4" x14ac:dyDescent="0.2">
      <c r="C55" s="56"/>
    </row>
    <row r="56" spans="3:4" x14ac:dyDescent="0.2">
      <c r="C56" s="56"/>
    </row>
  </sheetData>
  <mergeCells count="7">
    <mergeCell ref="C1:E5"/>
    <mergeCell ref="A9:A10"/>
    <mergeCell ref="B9:B10"/>
    <mergeCell ref="C9:E9"/>
    <mergeCell ref="F23:G23"/>
    <mergeCell ref="A7:E7"/>
    <mergeCell ref="C6:E6"/>
  </mergeCells>
  <conditionalFormatting sqref="A8">
    <cfRule type="expression" dxfId="2" priority="1" stopIfTrue="1">
      <formula>$F8&lt;&gt;""</formula>
    </cfRule>
  </conditionalFormatting>
  <conditionalFormatting sqref="A2 B1:C1 B2:B5">
    <cfRule type="expression" dxfId="1" priority="2" stopIfTrue="1">
      <formula>$G1&lt;&gt;""</formula>
    </cfRule>
  </conditionalFormatting>
  <pageMargins left="0.59055118110236227" right="0.31496062992125984" top="0.70866141732283472" bottom="0.19685039370078741" header="0.47244094488188981" footer="0.59055118110236227"/>
  <pageSetup paperSize="9" scale="63" fitToHeight="0" orientation="portrait" r:id="rId1"/>
  <headerFooter alignWithMargins="0">
    <oddHeader>&amp;R&amp;P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view="pageBreakPreview" workbookViewId="0">
      <selection activeCell="F6" sqref="F6:J6"/>
    </sheetView>
  </sheetViews>
  <sheetFormatPr defaultRowHeight="12.75" x14ac:dyDescent="0.2"/>
  <cols>
    <col min="1" max="1" width="6.1640625" style="62" customWidth="1"/>
    <col min="2" max="4" width="9.33203125" style="62"/>
    <col min="5" max="5" width="35.83203125" style="62" customWidth="1"/>
    <col min="6" max="6" width="19" style="62" customWidth="1"/>
    <col min="7" max="7" width="13.6640625" style="62" customWidth="1"/>
    <col min="8" max="8" width="7.83203125" style="62" customWidth="1"/>
    <col min="9" max="256" width="9.33203125" style="62"/>
    <col min="257" max="257" width="6.1640625" style="62" customWidth="1"/>
    <col min="258" max="260" width="9.33203125" style="62"/>
    <col min="261" max="261" width="35.83203125" style="62" customWidth="1"/>
    <col min="262" max="262" width="19" style="62" customWidth="1"/>
    <col min="263" max="263" width="13.6640625" style="62" customWidth="1"/>
    <col min="264" max="264" width="7.83203125" style="62" customWidth="1"/>
    <col min="265" max="512" width="9.33203125" style="62"/>
    <col min="513" max="513" width="6.1640625" style="62" customWidth="1"/>
    <col min="514" max="516" width="9.33203125" style="62"/>
    <col min="517" max="517" width="35.83203125" style="62" customWidth="1"/>
    <col min="518" max="518" width="19" style="62" customWidth="1"/>
    <col min="519" max="519" width="13.6640625" style="62" customWidth="1"/>
    <col min="520" max="520" width="7.83203125" style="62" customWidth="1"/>
    <col min="521" max="768" width="9.33203125" style="62"/>
    <col min="769" max="769" width="6.1640625" style="62" customWidth="1"/>
    <col min="770" max="772" width="9.33203125" style="62"/>
    <col min="773" max="773" width="35.83203125" style="62" customWidth="1"/>
    <col min="774" max="774" width="19" style="62" customWidth="1"/>
    <col min="775" max="775" width="13.6640625" style="62" customWidth="1"/>
    <col min="776" max="776" width="7.83203125" style="62" customWidth="1"/>
    <col min="777" max="1024" width="9.33203125" style="62"/>
    <col min="1025" max="1025" width="6.1640625" style="62" customWidth="1"/>
    <col min="1026" max="1028" width="9.33203125" style="62"/>
    <col min="1029" max="1029" width="35.83203125" style="62" customWidth="1"/>
    <col min="1030" max="1030" width="19" style="62" customWidth="1"/>
    <col min="1031" max="1031" width="13.6640625" style="62" customWidth="1"/>
    <col min="1032" max="1032" width="7.83203125" style="62" customWidth="1"/>
    <col min="1033" max="1280" width="9.33203125" style="62"/>
    <col min="1281" max="1281" width="6.1640625" style="62" customWidth="1"/>
    <col min="1282" max="1284" width="9.33203125" style="62"/>
    <col min="1285" max="1285" width="35.83203125" style="62" customWidth="1"/>
    <col min="1286" max="1286" width="19" style="62" customWidth="1"/>
    <col min="1287" max="1287" width="13.6640625" style="62" customWidth="1"/>
    <col min="1288" max="1288" width="7.83203125" style="62" customWidth="1"/>
    <col min="1289" max="1536" width="9.33203125" style="62"/>
    <col min="1537" max="1537" width="6.1640625" style="62" customWidth="1"/>
    <col min="1538" max="1540" width="9.33203125" style="62"/>
    <col min="1541" max="1541" width="35.83203125" style="62" customWidth="1"/>
    <col min="1542" max="1542" width="19" style="62" customWidth="1"/>
    <col min="1543" max="1543" width="13.6640625" style="62" customWidth="1"/>
    <col min="1544" max="1544" width="7.83203125" style="62" customWidth="1"/>
    <col min="1545" max="1792" width="9.33203125" style="62"/>
    <col min="1793" max="1793" width="6.1640625" style="62" customWidth="1"/>
    <col min="1794" max="1796" width="9.33203125" style="62"/>
    <col min="1797" max="1797" width="35.83203125" style="62" customWidth="1"/>
    <col min="1798" max="1798" width="19" style="62" customWidth="1"/>
    <col min="1799" max="1799" width="13.6640625" style="62" customWidth="1"/>
    <col min="1800" max="1800" width="7.83203125" style="62" customWidth="1"/>
    <col min="1801" max="2048" width="9.33203125" style="62"/>
    <col min="2049" max="2049" width="6.1640625" style="62" customWidth="1"/>
    <col min="2050" max="2052" width="9.33203125" style="62"/>
    <col min="2053" max="2053" width="35.83203125" style="62" customWidth="1"/>
    <col min="2054" max="2054" width="19" style="62" customWidth="1"/>
    <col min="2055" max="2055" width="13.6640625" style="62" customWidth="1"/>
    <col min="2056" max="2056" width="7.83203125" style="62" customWidth="1"/>
    <col min="2057" max="2304" width="9.33203125" style="62"/>
    <col min="2305" max="2305" width="6.1640625" style="62" customWidth="1"/>
    <col min="2306" max="2308" width="9.33203125" style="62"/>
    <col min="2309" max="2309" width="35.83203125" style="62" customWidth="1"/>
    <col min="2310" max="2310" width="19" style="62" customWidth="1"/>
    <col min="2311" max="2311" width="13.6640625" style="62" customWidth="1"/>
    <col min="2312" max="2312" width="7.83203125" style="62" customWidth="1"/>
    <col min="2313" max="2560" width="9.33203125" style="62"/>
    <col min="2561" max="2561" width="6.1640625" style="62" customWidth="1"/>
    <col min="2562" max="2564" width="9.33203125" style="62"/>
    <col min="2565" max="2565" width="35.83203125" style="62" customWidth="1"/>
    <col min="2566" max="2566" width="19" style="62" customWidth="1"/>
    <col min="2567" max="2567" width="13.6640625" style="62" customWidth="1"/>
    <col min="2568" max="2568" width="7.83203125" style="62" customWidth="1"/>
    <col min="2569" max="2816" width="9.33203125" style="62"/>
    <col min="2817" max="2817" width="6.1640625" style="62" customWidth="1"/>
    <col min="2818" max="2820" width="9.33203125" style="62"/>
    <col min="2821" max="2821" width="35.83203125" style="62" customWidth="1"/>
    <col min="2822" max="2822" width="19" style="62" customWidth="1"/>
    <col min="2823" max="2823" width="13.6640625" style="62" customWidth="1"/>
    <col min="2824" max="2824" width="7.83203125" style="62" customWidth="1"/>
    <col min="2825" max="3072" width="9.33203125" style="62"/>
    <col min="3073" max="3073" width="6.1640625" style="62" customWidth="1"/>
    <col min="3074" max="3076" width="9.33203125" style="62"/>
    <col min="3077" max="3077" width="35.83203125" style="62" customWidth="1"/>
    <col min="3078" max="3078" width="19" style="62" customWidth="1"/>
    <col min="3079" max="3079" width="13.6640625" style="62" customWidth="1"/>
    <col min="3080" max="3080" width="7.83203125" style="62" customWidth="1"/>
    <col min="3081" max="3328" width="9.33203125" style="62"/>
    <col min="3329" max="3329" width="6.1640625" style="62" customWidth="1"/>
    <col min="3330" max="3332" width="9.33203125" style="62"/>
    <col min="3333" max="3333" width="35.83203125" style="62" customWidth="1"/>
    <col min="3334" max="3334" width="19" style="62" customWidth="1"/>
    <col min="3335" max="3335" width="13.6640625" style="62" customWidth="1"/>
    <col min="3336" max="3336" width="7.83203125" style="62" customWidth="1"/>
    <col min="3337" max="3584" width="9.33203125" style="62"/>
    <col min="3585" max="3585" width="6.1640625" style="62" customWidth="1"/>
    <col min="3586" max="3588" width="9.33203125" style="62"/>
    <col min="3589" max="3589" width="35.83203125" style="62" customWidth="1"/>
    <col min="3590" max="3590" width="19" style="62" customWidth="1"/>
    <col min="3591" max="3591" width="13.6640625" style="62" customWidth="1"/>
    <col min="3592" max="3592" width="7.83203125" style="62" customWidth="1"/>
    <col min="3593" max="3840" width="9.33203125" style="62"/>
    <col min="3841" max="3841" width="6.1640625" style="62" customWidth="1"/>
    <col min="3842" max="3844" width="9.33203125" style="62"/>
    <col min="3845" max="3845" width="35.83203125" style="62" customWidth="1"/>
    <col min="3846" max="3846" width="19" style="62" customWidth="1"/>
    <col min="3847" max="3847" width="13.6640625" style="62" customWidth="1"/>
    <col min="3848" max="3848" width="7.83203125" style="62" customWidth="1"/>
    <col min="3849" max="4096" width="9.33203125" style="62"/>
    <col min="4097" max="4097" width="6.1640625" style="62" customWidth="1"/>
    <col min="4098" max="4100" width="9.33203125" style="62"/>
    <col min="4101" max="4101" width="35.83203125" style="62" customWidth="1"/>
    <col min="4102" max="4102" width="19" style="62" customWidth="1"/>
    <col min="4103" max="4103" width="13.6640625" style="62" customWidth="1"/>
    <col min="4104" max="4104" width="7.83203125" style="62" customWidth="1"/>
    <col min="4105" max="4352" width="9.33203125" style="62"/>
    <col min="4353" max="4353" width="6.1640625" style="62" customWidth="1"/>
    <col min="4354" max="4356" width="9.33203125" style="62"/>
    <col min="4357" max="4357" width="35.83203125" style="62" customWidth="1"/>
    <col min="4358" max="4358" width="19" style="62" customWidth="1"/>
    <col min="4359" max="4359" width="13.6640625" style="62" customWidth="1"/>
    <col min="4360" max="4360" width="7.83203125" style="62" customWidth="1"/>
    <col min="4361" max="4608" width="9.33203125" style="62"/>
    <col min="4609" max="4609" width="6.1640625" style="62" customWidth="1"/>
    <col min="4610" max="4612" width="9.33203125" style="62"/>
    <col min="4613" max="4613" width="35.83203125" style="62" customWidth="1"/>
    <col min="4614" max="4614" width="19" style="62" customWidth="1"/>
    <col min="4615" max="4615" width="13.6640625" style="62" customWidth="1"/>
    <col min="4616" max="4616" width="7.83203125" style="62" customWidth="1"/>
    <col min="4617" max="4864" width="9.33203125" style="62"/>
    <col min="4865" max="4865" width="6.1640625" style="62" customWidth="1"/>
    <col min="4866" max="4868" width="9.33203125" style="62"/>
    <col min="4869" max="4869" width="35.83203125" style="62" customWidth="1"/>
    <col min="4870" max="4870" width="19" style="62" customWidth="1"/>
    <col min="4871" max="4871" width="13.6640625" style="62" customWidth="1"/>
    <col min="4872" max="4872" width="7.83203125" style="62" customWidth="1"/>
    <col min="4873" max="5120" width="9.33203125" style="62"/>
    <col min="5121" max="5121" width="6.1640625" style="62" customWidth="1"/>
    <col min="5122" max="5124" width="9.33203125" style="62"/>
    <col min="5125" max="5125" width="35.83203125" style="62" customWidth="1"/>
    <col min="5126" max="5126" width="19" style="62" customWidth="1"/>
    <col min="5127" max="5127" width="13.6640625" style="62" customWidth="1"/>
    <col min="5128" max="5128" width="7.83203125" style="62" customWidth="1"/>
    <col min="5129" max="5376" width="9.33203125" style="62"/>
    <col min="5377" max="5377" width="6.1640625" style="62" customWidth="1"/>
    <col min="5378" max="5380" width="9.33203125" style="62"/>
    <col min="5381" max="5381" width="35.83203125" style="62" customWidth="1"/>
    <col min="5382" max="5382" width="19" style="62" customWidth="1"/>
    <col min="5383" max="5383" width="13.6640625" style="62" customWidth="1"/>
    <col min="5384" max="5384" width="7.83203125" style="62" customWidth="1"/>
    <col min="5385" max="5632" width="9.33203125" style="62"/>
    <col min="5633" max="5633" width="6.1640625" style="62" customWidth="1"/>
    <col min="5634" max="5636" width="9.33203125" style="62"/>
    <col min="5637" max="5637" width="35.83203125" style="62" customWidth="1"/>
    <col min="5638" max="5638" width="19" style="62" customWidth="1"/>
    <col min="5639" max="5639" width="13.6640625" style="62" customWidth="1"/>
    <col min="5640" max="5640" width="7.83203125" style="62" customWidth="1"/>
    <col min="5641" max="5888" width="9.33203125" style="62"/>
    <col min="5889" max="5889" width="6.1640625" style="62" customWidth="1"/>
    <col min="5890" max="5892" width="9.33203125" style="62"/>
    <col min="5893" max="5893" width="35.83203125" style="62" customWidth="1"/>
    <col min="5894" max="5894" width="19" style="62" customWidth="1"/>
    <col min="5895" max="5895" width="13.6640625" style="62" customWidth="1"/>
    <col min="5896" max="5896" width="7.83203125" style="62" customWidth="1"/>
    <col min="5897" max="6144" width="9.33203125" style="62"/>
    <col min="6145" max="6145" width="6.1640625" style="62" customWidth="1"/>
    <col min="6146" max="6148" width="9.33203125" style="62"/>
    <col min="6149" max="6149" width="35.83203125" style="62" customWidth="1"/>
    <col min="6150" max="6150" width="19" style="62" customWidth="1"/>
    <col min="6151" max="6151" width="13.6640625" style="62" customWidth="1"/>
    <col min="6152" max="6152" width="7.83203125" style="62" customWidth="1"/>
    <col min="6153" max="6400" width="9.33203125" style="62"/>
    <col min="6401" max="6401" width="6.1640625" style="62" customWidth="1"/>
    <col min="6402" max="6404" width="9.33203125" style="62"/>
    <col min="6405" max="6405" width="35.83203125" style="62" customWidth="1"/>
    <col min="6406" max="6406" width="19" style="62" customWidth="1"/>
    <col min="6407" max="6407" width="13.6640625" style="62" customWidth="1"/>
    <col min="6408" max="6408" width="7.83203125" style="62" customWidth="1"/>
    <col min="6409" max="6656" width="9.33203125" style="62"/>
    <col min="6657" max="6657" width="6.1640625" style="62" customWidth="1"/>
    <col min="6658" max="6660" width="9.33203125" style="62"/>
    <col min="6661" max="6661" width="35.83203125" style="62" customWidth="1"/>
    <col min="6662" max="6662" width="19" style="62" customWidth="1"/>
    <col min="6663" max="6663" width="13.6640625" style="62" customWidth="1"/>
    <col min="6664" max="6664" width="7.83203125" style="62" customWidth="1"/>
    <col min="6665" max="6912" width="9.33203125" style="62"/>
    <col min="6913" max="6913" width="6.1640625" style="62" customWidth="1"/>
    <col min="6914" max="6916" width="9.33203125" style="62"/>
    <col min="6917" max="6917" width="35.83203125" style="62" customWidth="1"/>
    <col min="6918" max="6918" width="19" style="62" customWidth="1"/>
    <col min="6919" max="6919" width="13.6640625" style="62" customWidth="1"/>
    <col min="6920" max="6920" width="7.83203125" style="62" customWidth="1"/>
    <col min="6921" max="7168" width="9.33203125" style="62"/>
    <col min="7169" max="7169" width="6.1640625" style="62" customWidth="1"/>
    <col min="7170" max="7172" width="9.33203125" style="62"/>
    <col min="7173" max="7173" width="35.83203125" style="62" customWidth="1"/>
    <col min="7174" max="7174" width="19" style="62" customWidth="1"/>
    <col min="7175" max="7175" width="13.6640625" style="62" customWidth="1"/>
    <col min="7176" max="7176" width="7.83203125" style="62" customWidth="1"/>
    <col min="7177" max="7424" width="9.33203125" style="62"/>
    <col min="7425" max="7425" width="6.1640625" style="62" customWidth="1"/>
    <col min="7426" max="7428" width="9.33203125" style="62"/>
    <col min="7429" max="7429" width="35.83203125" style="62" customWidth="1"/>
    <col min="7430" max="7430" width="19" style="62" customWidth="1"/>
    <col min="7431" max="7431" width="13.6640625" style="62" customWidth="1"/>
    <col min="7432" max="7432" width="7.83203125" style="62" customWidth="1"/>
    <col min="7433" max="7680" width="9.33203125" style="62"/>
    <col min="7681" max="7681" width="6.1640625" style="62" customWidth="1"/>
    <col min="7682" max="7684" width="9.33203125" style="62"/>
    <col min="7685" max="7685" width="35.83203125" style="62" customWidth="1"/>
    <col min="7686" max="7686" width="19" style="62" customWidth="1"/>
    <col min="7687" max="7687" width="13.6640625" style="62" customWidth="1"/>
    <col min="7688" max="7688" width="7.83203125" style="62" customWidth="1"/>
    <col min="7689" max="7936" width="9.33203125" style="62"/>
    <col min="7937" max="7937" width="6.1640625" style="62" customWidth="1"/>
    <col min="7938" max="7940" width="9.33203125" style="62"/>
    <col min="7941" max="7941" width="35.83203125" style="62" customWidth="1"/>
    <col min="7942" max="7942" width="19" style="62" customWidth="1"/>
    <col min="7943" max="7943" width="13.6640625" style="62" customWidth="1"/>
    <col min="7944" max="7944" width="7.83203125" style="62" customWidth="1"/>
    <col min="7945" max="8192" width="9.33203125" style="62"/>
    <col min="8193" max="8193" width="6.1640625" style="62" customWidth="1"/>
    <col min="8194" max="8196" width="9.33203125" style="62"/>
    <col min="8197" max="8197" width="35.83203125" style="62" customWidth="1"/>
    <col min="8198" max="8198" width="19" style="62" customWidth="1"/>
    <col min="8199" max="8199" width="13.6640625" style="62" customWidth="1"/>
    <col min="8200" max="8200" width="7.83203125" style="62" customWidth="1"/>
    <col min="8201" max="8448" width="9.33203125" style="62"/>
    <col min="8449" max="8449" width="6.1640625" style="62" customWidth="1"/>
    <col min="8450" max="8452" width="9.33203125" style="62"/>
    <col min="8453" max="8453" width="35.83203125" style="62" customWidth="1"/>
    <col min="8454" max="8454" width="19" style="62" customWidth="1"/>
    <col min="8455" max="8455" width="13.6640625" style="62" customWidth="1"/>
    <col min="8456" max="8456" width="7.83203125" style="62" customWidth="1"/>
    <col min="8457" max="8704" width="9.33203125" style="62"/>
    <col min="8705" max="8705" width="6.1640625" style="62" customWidth="1"/>
    <col min="8706" max="8708" width="9.33203125" style="62"/>
    <col min="8709" max="8709" width="35.83203125" style="62" customWidth="1"/>
    <col min="8710" max="8710" width="19" style="62" customWidth="1"/>
    <col min="8711" max="8711" width="13.6640625" style="62" customWidth="1"/>
    <col min="8712" max="8712" width="7.83203125" style="62" customWidth="1"/>
    <col min="8713" max="8960" width="9.33203125" style="62"/>
    <col min="8961" max="8961" width="6.1640625" style="62" customWidth="1"/>
    <col min="8962" max="8964" width="9.33203125" style="62"/>
    <col min="8965" max="8965" width="35.83203125" style="62" customWidth="1"/>
    <col min="8966" max="8966" width="19" style="62" customWidth="1"/>
    <col min="8967" max="8967" width="13.6640625" style="62" customWidth="1"/>
    <col min="8968" max="8968" width="7.83203125" style="62" customWidth="1"/>
    <col min="8969" max="9216" width="9.33203125" style="62"/>
    <col min="9217" max="9217" width="6.1640625" style="62" customWidth="1"/>
    <col min="9218" max="9220" width="9.33203125" style="62"/>
    <col min="9221" max="9221" width="35.83203125" style="62" customWidth="1"/>
    <col min="9222" max="9222" width="19" style="62" customWidth="1"/>
    <col min="9223" max="9223" width="13.6640625" style="62" customWidth="1"/>
    <col min="9224" max="9224" width="7.83203125" style="62" customWidth="1"/>
    <col min="9225" max="9472" width="9.33203125" style="62"/>
    <col min="9473" max="9473" width="6.1640625" style="62" customWidth="1"/>
    <col min="9474" max="9476" width="9.33203125" style="62"/>
    <col min="9477" max="9477" width="35.83203125" style="62" customWidth="1"/>
    <col min="9478" max="9478" width="19" style="62" customWidth="1"/>
    <col min="9479" max="9479" width="13.6640625" style="62" customWidth="1"/>
    <col min="9480" max="9480" width="7.83203125" style="62" customWidth="1"/>
    <col min="9481" max="9728" width="9.33203125" style="62"/>
    <col min="9729" max="9729" width="6.1640625" style="62" customWidth="1"/>
    <col min="9730" max="9732" width="9.33203125" style="62"/>
    <col min="9733" max="9733" width="35.83203125" style="62" customWidth="1"/>
    <col min="9734" max="9734" width="19" style="62" customWidth="1"/>
    <col min="9735" max="9735" width="13.6640625" style="62" customWidth="1"/>
    <col min="9736" max="9736" width="7.83203125" style="62" customWidth="1"/>
    <col min="9737" max="9984" width="9.33203125" style="62"/>
    <col min="9985" max="9985" width="6.1640625" style="62" customWidth="1"/>
    <col min="9986" max="9988" width="9.33203125" style="62"/>
    <col min="9989" max="9989" width="35.83203125" style="62" customWidth="1"/>
    <col min="9990" max="9990" width="19" style="62" customWidth="1"/>
    <col min="9991" max="9991" width="13.6640625" style="62" customWidth="1"/>
    <col min="9992" max="9992" width="7.83203125" style="62" customWidth="1"/>
    <col min="9993" max="10240" width="9.33203125" style="62"/>
    <col min="10241" max="10241" width="6.1640625" style="62" customWidth="1"/>
    <col min="10242" max="10244" width="9.33203125" style="62"/>
    <col min="10245" max="10245" width="35.83203125" style="62" customWidth="1"/>
    <col min="10246" max="10246" width="19" style="62" customWidth="1"/>
    <col min="10247" max="10247" width="13.6640625" style="62" customWidth="1"/>
    <col min="10248" max="10248" width="7.83203125" style="62" customWidth="1"/>
    <col min="10249" max="10496" width="9.33203125" style="62"/>
    <col min="10497" max="10497" width="6.1640625" style="62" customWidth="1"/>
    <col min="10498" max="10500" width="9.33203125" style="62"/>
    <col min="10501" max="10501" width="35.83203125" style="62" customWidth="1"/>
    <col min="10502" max="10502" width="19" style="62" customWidth="1"/>
    <col min="10503" max="10503" width="13.6640625" style="62" customWidth="1"/>
    <col min="10504" max="10504" width="7.83203125" style="62" customWidth="1"/>
    <col min="10505" max="10752" width="9.33203125" style="62"/>
    <col min="10753" max="10753" width="6.1640625" style="62" customWidth="1"/>
    <col min="10754" max="10756" width="9.33203125" style="62"/>
    <col min="10757" max="10757" width="35.83203125" style="62" customWidth="1"/>
    <col min="10758" max="10758" width="19" style="62" customWidth="1"/>
    <col min="10759" max="10759" width="13.6640625" style="62" customWidth="1"/>
    <col min="10760" max="10760" width="7.83203125" style="62" customWidth="1"/>
    <col min="10761" max="11008" width="9.33203125" style="62"/>
    <col min="11009" max="11009" width="6.1640625" style="62" customWidth="1"/>
    <col min="11010" max="11012" width="9.33203125" style="62"/>
    <col min="11013" max="11013" width="35.83203125" style="62" customWidth="1"/>
    <col min="11014" max="11014" width="19" style="62" customWidth="1"/>
    <col min="11015" max="11015" width="13.6640625" style="62" customWidth="1"/>
    <col min="11016" max="11016" width="7.83203125" style="62" customWidth="1"/>
    <col min="11017" max="11264" width="9.33203125" style="62"/>
    <col min="11265" max="11265" width="6.1640625" style="62" customWidth="1"/>
    <col min="11266" max="11268" width="9.33203125" style="62"/>
    <col min="11269" max="11269" width="35.83203125" style="62" customWidth="1"/>
    <col min="11270" max="11270" width="19" style="62" customWidth="1"/>
    <col min="11271" max="11271" width="13.6640625" style="62" customWidth="1"/>
    <col min="11272" max="11272" width="7.83203125" style="62" customWidth="1"/>
    <col min="11273" max="11520" width="9.33203125" style="62"/>
    <col min="11521" max="11521" width="6.1640625" style="62" customWidth="1"/>
    <col min="11522" max="11524" width="9.33203125" style="62"/>
    <col min="11525" max="11525" width="35.83203125" style="62" customWidth="1"/>
    <col min="11526" max="11526" width="19" style="62" customWidth="1"/>
    <col min="11527" max="11527" width="13.6640625" style="62" customWidth="1"/>
    <col min="11528" max="11528" width="7.83203125" style="62" customWidth="1"/>
    <col min="11529" max="11776" width="9.33203125" style="62"/>
    <col min="11777" max="11777" width="6.1640625" style="62" customWidth="1"/>
    <col min="11778" max="11780" width="9.33203125" style="62"/>
    <col min="11781" max="11781" width="35.83203125" style="62" customWidth="1"/>
    <col min="11782" max="11782" width="19" style="62" customWidth="1"/>
    <col min="11783" max="11783" width="13.6640625" style="62" customWidth="1"/>
    <col min="11784" max="11784" width="7.83203125" style="62" customWidth="1"/>
    <col min="11785" max="12032" width="9.33203125" style="62"/>
    <col min="12033" max="12033" width="6.1640625" style="62" customWidth="1"/>
    <col min="12034" max="12036" width="9.33203125" style="62"/>
    <col min="12037" max="12037" width="35.83203125" style="62" customWidth="1"/>
    <col min="12038" max="12038" width="19" style="62" customWidth="1"/>
    <col min="12039" max="12039" width="13.6640625" style="62" customWidth="1"/>
    <col min="12040" max="12040" width="7.83203125" style="62" customWidth="1"/>
    <col min="12041" max="12288" width="9.33203125" style="62"/>
    <col min="12289" max="12289" width="6.1640625" style="62" customWidth="1"/>
    <col min="12290" max="12292" width="9.33203125" style="62"/>
    <col min="12293" max="12293" width="35.83203125" style="62" customWidth="1"/>
    <col min="12294" max="12294" width="19" style="62" customWidth="1"/>
    <col min="12295" max="12295" width="13.6640625" style="62" customWidth="1"/>
    <col min="12296" max="12296" width="7.83203125" style="62" customWidth="1"/>
    <col min="12297" max="12544" width="9.33203125" style="62"/>
    <col min="12545" max="12545" width="6.1640625" style="62" customWidth="1"/>
    <col min="12546" max="12548" width="9.33203125" style="62"/>
    <col min="12549" max="12549" width="35.83203125" style="62" customWidth="1"/>
    <col min="12550" max="12550" width="19" style="62" customWidth="1"/>
    <col min="12551" max="12551" width="13.6640625" style="62" customWidth="1"/>
    <col min="12552" max="12552" width="7.83203125" style="62" customWidth="1"/>
    <col min="12553" max="12800" width="9.33203125" style="62"/>
    <col min="12801" max="12801" width="6.1640625" style="62" customWidth="1"/>
    <col min="12802" max="12804" width="9.33203125" style="62"/>
    <col min="12805" max="12805" width="35.83203125" style="62" customWidth="1"/>
    <col min="12806" max="12806" width="19" style="62" customWidth="1"/>
    <col min="12807" max="12807" width="13.6640625" style="62" customWidth="1"/>
    <col min="12808" max="12808" width="7.83203125" style="62" customWidth="1"/>
    <col min="12809" max="13056" width="9.33203125" style="62"/>
    <col min="13057" max="13057" width="6.1640625" style="62" customWidth="1"/>
    <col min="13058" max="13060" width="9.33203125" style="62"/>
    <col min="13061" max="13061" width="35.83203125" style="62" customWidth="1"/>
    <col min="13062" max="13062" width="19" style="62" customWidth="1"/>
    <col min="13063" max="13063" width="13.6640625" style="62" customWidth="1"/>
    <col min="13064" max="13064" width="7.83203125" style="62" customWidth="1"/>
    <col min="13065" max="13312" width="9.33203125" style="62"/>
    <col min="13313" max="13313" width="6.1640625" style="62" customWidth="1"/>
    <col min="13314" max="13316" width="9.33203125" style="62"/>
    <col min="13317" max="13317" width="35.83203125" style="62" customWidth="1"/>
    <col min="13318" max="13318" width="19" style="62" customWidth="1"/>
    <col min="13319" max="13319" width="13.6640625" style="62" customWidth="1"/>
    <col min="13320" max="13320" width="7.83203125" style="62" customWidth="1"/>
    <col min="13321" max="13568" width="9.33203125" style="62"/>
    <col min="13569" max="13569" width="6.1640625" style="62" customWidth="1"/>
    <col min="13570" max="13572" width="9.33203125" style="62"/>
    <col min="13573" max="13573" width="35.83203125" style="62" customWidth="1"/>
    <col min="13574" max="13574" width="19" style="62" customWidth="1"/>
    <col min="13575" max="13575" width="13.6640625" style="62" customWidth="1"/>
    <col min="13576" max="13576" width="7.83203125" style="62" customWidth="1"/>
    <col min="13577" max="13824" width="9.33203125" style="62"/>
    <col min="13825" max="13825" width="6.1640625" style="62" customWidth="1"/>
    <col min="13826" max="13828" width="9.33203125" style="62"/>
    <col min="13829" max="13829" width="35.83203125" style="62" customWidth="1"/>
    <col min="13830" max="13830" width="19" style="62" customWidth="1"/>
    <col min="13831" max="13831" width="13.6640625" style="62" customWidth="1"/>
    <col min="13832" max="13832" width="7.83203125" style="62" customWidth="1"/>
    <col min="13833" max="14080" width="9.33203125" style="62"/>
    <col min="14081" max="14081" width="6.1640625" style="62" customWidth="1"/>
    <col min="14082" max="14084" width="9.33203125" style="62"/>
    <col min="14085" max="14085" width="35.83203125" style="62" customWidth="1"/>
    <col min="14086" max="14086" width="19" style="62" customWidth="1"/>
    <col min="14087" max="14087" width="13.6640625" style="62" customWidth="1"/>
    <col min="14088" max="14088" width="7.83203125" style="62" customWidth="1"/>
    <col min="14089" max="14336" width="9.33203125" style="62"/>
    <col min="14337" max="14337" width="6.1640625" style="62" customWidth="1"/>
    <col min="14338" max="14340" width="9.33203125" style="62"/>
    <col min="14341" max="14341" width="35.83203125" style="62" customWidth="1"/>
    <col min="14342" max="14342" width="19" style="62" customWidth="1"/>
    <col min="14343" max="14343" width="13.6640625" style="62" customWidth="1"/>
    <col min="14344" max="14344" width="7.83203125" style="62" customWidth="1"/>
    <col min="14345" max="14592" width="9.33203125" style="62"/>
    <col min="14593" max="14593" width="6.1640625" style="62" customWidth="1"/>
    <col min="14594" max="14596" width="9.33203125" style="62"/>
    <col min="14597" max="14597" width="35.83203125" style="62" customWidth="1"/>
    <col min="14598" max="14598" width="19" style="62" customWidth="1"/>
    <col min="14599" max="14599" width="13.6640625" style="62" customWidth="1"/>
    <col min="14600" max="14600" width="7.83203125" style="62" customWidth="1"/>
    <col min="14601" max="14848" width="9.33203125" style="62"/>
    <col min="14849" max="14849" width="6.1640625" style="62" customWidth="1"/>
    <col min="14850" max="14852" width="9.33203125" style="62"/>
    <col min="14853" max="14853" width="35.83203125" style="62" customWidth="1"/>
    <col min="14854" max="14854" width="19" style="62" customWidth="1"/>
    <col min="14855" max="14855" width="13.6640625" style="62" customWidth="1"/>
    <col min="14856" max="14856" width="7.83203125" style="62" customWidth="1"/>
    <col min="14857" max="15104" width="9.33203125" style="62"/>
    <col min="15105" max="15105" width="6.1640625" style="62" customWidth="1"/>
    <col min="15106" max="15108" width="9.33203125" style="62"/>
    <col min="15109" max="15109" width="35.83203125" style="62" customWidth="1"/>
    <col min="15110" max="15110" width="19" style="62" customWidth="1"/>
    <col min="15111" max="15111" width="13.6640625" style="62" customWidth="1"/>
    <col min="15112" max="15112" width="7.83203125" style="62" customWidth="1"/>
    <col min="15113" max="15360" width="9.33203125" style="62"/>
    <col min="15361" max="15361" width="6.1640625" style="62" customWidth="1"/>
    <col min="15362" max="15364" width="9.33203125" style="62"/>
    <col min="15365" max="15365" width="35.83203125" style="62" customWidth="1"/>
    <col min="15366" max="15366" width="19" style="62" customWidth="1"/>
    <col min="15367" max="15367" width="13.6640625" style="62" customWidth="1"/>
    <col min="15368" max="15368" width="7.83203125" style="62" customWidth="1"/>
    <col min="15369" max="15616" width="9.33203125" style="62"/>
    <col min="15617" max="15617" width="6.1640625" style="62" customWidth="1"/>
    <col min="15618" max="15620" width="9.33203125" style="62"/>
    <col min="15621" max="15621" width="35.83203125" style="62" customWidth="1"/>
    <col min="15622" max="15622" width="19" style="62" customWidth="1"/>
    <col min="15623" max="15623" width="13.6640625" style="62" customWidth="1"/>
    <col min="15624" max="15624" width="7.83203125" style="62" customWidth="1"/>
    <col min="15625" max="15872" width="9.33203125" style="62"/>
    <col min="15873" max="15873" width="6.1640625" style="62" customWidth="1"/>
    <col min="15874" max="15876" width="9.33203125" style="62"/>
    <col min="15877" max="15877" width="35.83203125" style="62" customWidth="1"/>
    <col min="15878" max="15878" width="19" style="62" customWidth="1"/>
    <col min="15879" max="15879" width="13.6640625" style="62" customWidth="1"/>
    <col min="15880" max="15880" width="7.83203125" style="62" customWidth="1"/>
    <col min="15881" max="16128" width="9.33203125" style="62"/>
    <col min="16129" max="16129" width="6.1640625" style="62" customWidth="1"/>
    <col min="16130" max="16132" width="9.33203125" style="62"/>
    <col min="16133" max="16133" width="35.83203125" style="62" customWidth="1"/>
    <col min="16134" max="16134" width="19" style="62" customWidth="1"/>
    <col min="16135" max="16135" width="13.6640625" style="62" customWidth="1"/>
    <col min="16136" max="16136" width="7.83203125" style="62" customWidth="1"/>
    <col min="16137" max="16384" width="9.33203125" style="62"/>
  </cols>
  <sheetData>
    <row r="1" spans="1:10" ht="21" customHeight="1" x14ac:dyDescent="0.25">
      <c r="B1" s="32"/>
      <c r="C1" s="32"/>
      <c r="D1" s="32"/>
      <c r="E1" s="32"/>
      <c r="F1" s="286" t="s">
        <v>508</v>
      </c>
      <c r="G1" s="286"/>
      <c r="H1" s="286"/>
      <c r="I1" s="286"/>
      <c r="J1" s="286"/>
    </row>
    <row r="2" spans="1:10" ht="22.5" customHeight="1" x14ac:dyDescent="0.25">
      <c r="B2" s="32"/>
      <c r="C2" s="32"/>
      <c r="D2" s="32"/>
      <c r="E2" s="32"/>
      <c r="F2" s="286"/>
      <c r="G2" s="286"/>
      <c r="H2" s="286"/>
      <c r="I2" s="286"/>
      <c r="J2" s="286"/>
    </row>
    <row r="3" spans="1:10" ht="24.75" customHeight="1" x14ac:dyDescent="0.25">
      <c r="B3" s="32"/>
      <c r="C3" s="32"/>
      <c r="D3" s="32"/>
      <c r="E3" s="32"/>
      <c r="F3" s="286"/>
      <c r="G3" s="286"/>
      <c r="H3" s="286"/>
      <c r="I3" s="286"/>
      <c r="J3" s="286"/>
    </row>
    <row r="4" spans="1:10" ht="27.75" customHeight="1" x14ac:dyDescent="0.25">
      <c r="B4" s="32"/>
      <c r="C4" s="32"/>
      <c r="D4" s="32"/>
      <c r="E4" s="32"/>
      <c r="F4" s="286"/>
      <c r="G4" s="286"/>
      <c r="H4" s="286"/>
      <c r="I4" s="286"/>
      <c r="J4" s="286"/>
    </row>
    <row r="5" spans="1:10" ht="15.75" hidden="1" customHeight="1" x14ac:dyDescent="0.25">
      <c r="B5" s="34"/>
      <c r="C5" s="34"/>
      <c r="D5" s="34"/>
      <c r="E5" s="34"/>
      <c r="F5" s="286"/>
      <c r="G5" s="286"/>
      <c r="H5" s="286"/>
      <c r="I5" s="286"/>
      <c r="J5" s="286"/>
    </row>
    <row r="6" spans="1:10" ht="18" customHeight="1" x14ac:dyDescent="0.25">
      <c r="B6" s="34"/>
      <c r="C6" s="34"/>
      <c r="D6" s="34"/>
      <c r="E6" s="34"/>
      <c r="F6" s="314" t="s">
        <v>509</v>
      </c>
      <c r="G6" s="315"/>
      <c r="H6" s="315"/>
      <c r="I6" s="315"/>
      <c r="J6" s="315"/>
    </row>
    <row r="8" spans="1:10" ht="66" customHeight="1" x14ac:dyDescent="0.2">
      <c r="A8" s="291" t="s">
        <v>500</v>
      </c>
      <c r="B8" s="291"/>
      <c r="C8" s="291"/>
      <c r="D8" s="291"/>
      <c r="E8" s="291"/>
      <c r="F8" s="291"/>
      <c r="G8" s="291"/>
      <c r="H8" s="291"/>
      <c r="I8" s="291"/>
      <c r="J8" s="291"/>
    </row>
    <row r="10" spans="1:10" ht="19.5" customHeight="1" x14ac:dyDescent="0.2">
      <c r="A10" s="307" t="s">
        <v>29</v>
      </c>
      <c r="B10" s="308" t="s">
        <v>30</v>
      </c>
      <c r="C10" s="308"/>
      <c r="D10" s="308"/>
      <c r="E10" s="308"/>
      <c r="F10" s="309" t="s">
        <v>31</v>
      </c>
      <c r="G10" s="309"/>
      <c r="H10" s="309"/>
      <c r="I10" s="309"/>
      <c r="J10" s="309"/>
    </row>
    <row r="11" spans="1:10" ht="24.75" customHeight="1" x14ac:dyDescent="0.2">
      <c r="A11" s="307"/>
      <c r="B11" s="308"/>
      <c r="C11" s="308"/>
      <c r="D11" s="308"/>
      <c r="E11" s="308"/>
      <c r="F11" s="157" t="s">
        <v>452</v>
      </c>
      <c r="G11" s="310" t="s">
        <v>453</v>
      </c>
      <c r="H11" s="311"/>
      <c r="I11" s="312" t="s">
        <v>454</v>
      </c>
      <c r="J11" s="313"/>
    </row>
    <row r="12" spans="1:10" ht="15.75" customHeight="1" x14ac:dyDescent="0.2">
      <c r="A12" s="158">
        <v>1</v>
      </c>
      <c r="B12" s="301" t="s">
        <v>368</v>
      </c>
      <c r="C12" s="302"/>
      <c r="D12" s="302"/>
      <c r="E12" s="303"/>
      <c r="F12" s="135"/>
      <c r="G12" s="299"/>
      <c r="H12" s="306"/>
      <c r="I12" s="299"/>
      <c r="J12" s="306"/>
    </row>
    <row r="13" spans="1:10" ht="13.5" customHeight="1" x14ac:dyDescent="0.2">
      <c r="A13" s="159"/>
      <c r="B13" s="301" t="s">
        <v>412</v>
      </c>
      <c r="C13" s="302"/>
      <c r="D13" s="302"/>
      <c r="E13" s="303"/>
      <c r="F13" s="135"/>
      <c r="G13" s="299"/>
      <c r="H13" s="296"/>
      <c r="I13" s="299"/>
      <c r="J13" s="296"/>
    </row>
    <row r="14" spans="1:10" ht="25.5" customHeight="1" x14ac:dyDescent="0.2">
      <c r="A14" s="159"/>
      <c r="B14" s="301" t="s">
        <v>413</v>
      </c>
      <c r="C14" s="302"/>
      <c r="D14" s="302"/>
      <c r="E14" s="303"/>
      <c r="F14" s="135"/>
      <c r="G14" s="305"/>
      <c r="H14" s="305"/>
      <c r="I14" s="305"/>
      <c r="J14" s="305"/>
    </row>
    <row r="15" spans="1:10" ht="26.25" customHeight="1" x14ac:dyDescent="0.2">
      <c r="A15" s="160">
        <v>2</v>
      </c>
      <c r="B15" s="300" t="s">
        <v>414</v>
      </c>
      <c r="C15" s="300"/>
      <c r="D15" s="300"/>
      <c r="E15" s="300"/>
      <c r="F15" s="161">
        <f>F17</f>
        <v>-1629.1</v>
      </c>
      <c r="G15" s="297">
        <f>G17</f>
        <v>-140</v>
      </c>
      <c r="H15" s="296"/>
      <c r="I15" s="297">
        <f>G15/F15*100</f>
        <v>8.5937020440734138</v>
      </c>
      <c r="J15" s="296"/>
    </row>
    <row r="16" spans="1:10" x14ac:dyDescent="0.2">
      <c r="A16" s="158"/>
      <c r="B16" s="301" t="s">
        <v>412</v>
      </c>
      <c r="C16" s="302"/>
      <c r="D16" s="302"/>
      <c r="E16" s="303"/>
      <c r="F16" s="135"/>
      <c r="G16" s="304"/>
      <c r="H16" s="304"/>
      <c r="I16" s="297"/>
      <c r="J16" s="296"/>
    </row>
    <row r="17" spans="1:10" ht="24.75" customHeight="1" x14ac:dyDescent="0.2">
      <c r="A17" s="158"/>
      <c r="B17" s="298" t="s">
        <v>413</v>
      </c>
      <c r="C17" s="298"/>
      <c r="D17" s="298"/>
      <c r="E17" s="298"/>
      <c r="F17" s="135">
        <f>'Приложение 7'!C22</f>
        <v>-1629.1</v>
      </c>
      <c r="G17" s="299">
        <f>'Приложение 7'!D22</f>
        <v>-140</v>
      </c>
      <c r="H17" s="296"/>
      <c r="I17" s="297">
        <f t="shared" ref="I17:I18" si="0">G17/F17*100</f>
        <v>8.5937020440734138</v>
      </c>
      <c r="J17" s="296"/>
    </row>
    <row r="18" spans="1:10" x14ac:dyDescent="0.2">
      <c r="A18" s="162"/>
      <c r="B18" s="294" t="s">
        <v>19</v>
      </c>
      <c r="C18" s="294"/>
      <c r="D18" s="294"/>
      <c r="E18" s="294"/>
      <c r="F18" s="163">
        <f>F13+F17</f>
        <v>-1629.1</v>
      </c>
      <c r="G18" s="295">
        <f t="shared" ref="G18" si="1">G13+G17</f>
        <v>-140</v>
      </c>
      <c r="H18" s="296"/>
      <c r="I18" s="297">
        <f t="shared" si="0"/>
        <v>8.5937020440734138</v>
      </c>
      <c r="J18" s="296"/>
    </row>
    <row r="19" spans="1:10" x14ac:dyDescent="0.2">
      <c r="F19" s="63"/>
    </row>
    <row r="20" spans="1:10" x14ac:dyDescent="0.2">
      <c r="F20" s="63"/>
    </row>
  </sheetData>
  <mergeCells count="29">
    <mergeCell ref="B12:E12"/>
    <mergeCell ref="G12:H12"/>
    <mergeCell ref="I12:J12"/>
    <mergeCell ref="A8:J8"/>
    <mergeCell ref="F1:J5"/>
    <mergeCell ref="A10:A11"/>
    <mergeCell ref="B10:E11"/>
    <mergeCell ref="F10:J10"/>
    <mergeCell ref="G11:H11"/>
    <mergeCell ref="I11:J11"/>
    <mergeCell ref="F6:J6"/>
    <mergeCell ref="B13:E13"/>
    <mergeCell ref="G13:H13"/>
    <mergeCell ref="I13:J13"/>
    <mergeCell ref="B14:E14"/>
    <mergeCell ref="G14:H14"/>
    <mergeCell ref="I14:J14"/>
    <mergeCell ref="B15:E15"/>
    <mergeCell ref="G15:H15"/>
    <mergeCell ref="I15:J15"/>
    <mergeCell ref="B16:E16"/>
    <mergeCell ref="G16:H16"/>
    <mergeCell ref="I16:J16"/>
    <mergeCell ref="B18:E18"/>
    <mergeCell ref="G18:H18"/>
    <mergeCell ref="I18:J18"/>
    <mergeCell ref="B17:E17"/>
    <mergeCell ref="G17:H17"/>
    <mergeCell ref="I17:J17"/>
  </mergeCells>
  <conditionalFormatting sqref="B1:B6">
    <cfRule type="expression" dxfId="0" priority="1" stopIfTrue="1">
      <formula>$I1&lt;&gt;""</formula>
    </cfRule>
  </conditionalFormatting>
  <pageMargins left="0.6692913385826772" right="0.43307086614173229" top="0.47244094488188981" bottom="0.98425196850393704" header="0.51181102362204722" footer="0.51181102362204722"/>
  <pageSetup paperSize="9" scale="7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7'!Заголовки_для_печати</vt:lpstr>
      <vt:lpstr>'Приложение 1'!Область_печати</vt:lpstr>
      <vt:lpstr>'Приложение 2'!Область_печати</vt:lpstr>
      <vt:lpstr>'Приложение 3'!Область_печати</vt:lpstr>
      <vt:lpstr>'Приложение 4'!Область_печати</vt:lpstr>
      <vt:lpstr>'Приложение 5'!Область_печати</vt:lpstr>
      <vt:lpstr>'Приложение 6'!Область_печати</vt:lpstr>
      <vt:lpstr>'Приложение 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2022-06-06T05:10:40Z</dcterms:modified>
</cp:coreProperties>
</file>